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Приложения к протоколам (протоколы рабочей группы и распр объемов)\Протокол 9\"/>
    </mc:Choice>
  </mc:AlternateContent>
  <bookViews>
    <workbookView xWindow="-32760" yWindow="2460" windowWidth="21720" windowHeight="972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16" r:id="rId5"/>
    <sheet name="ДС" sheetId="19" state="hidden" r:id="rId6"/>
    <sheet name="КС+ДС" sheetId="20" state="hidden" r:id="rId7"/>
    <sheet name="Таблица 2" sheetId="24" r:id="rId8"/>
    <sheet name="Мед.услуги" sheetId="25" state="hidden" r:id="rId9"/>
    <sheet name="Таблица 4" sheetId="26" r:id="rId10"/>
    <sheet name="ЭКО" sheetId="27" state="hidden" r:id="rId11"/>
    <sheet name="Центры здоровья" sheetId="28" state="hidden" r:id="rId12"/>
    <sheet name="Тромболизис" sheetId="30" state="hidden" r:id="rId13"/>
    <sheet name="2019-2021" sheetId="29" state="hidden" r:id="rId14"/>
    <sheet name="Профосмотры" sheetId="31" state="hidden" r:id="rId15"/>
    <sheet name="Таблица 9" sheetId="32" r:id="rId16"/>
  </sheets>
  <definedNames>
    <definedName name="_xlnm._FilterDatabase" localSheetId="4" hidden="1">'Таблица 1'!$A$11:$U$78</definedName>
    <definedName name="_xlnm.Print_Titles" localSheetId="4">'Таблица 1'!$6:$11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  <definedName name="_xlnm.Print_Area" localSheetId="4">'Таблица 1'!$A$1:$R$77</definedName>
  </definedNames>
  <calcPr calcId="152511" calcMode="manual"/>
  <fileRecoveryPr repairLoad="1"/>
</workbook>
</file>

<file path=xl/calcChain.xml><?xml version="1.0" encoding="utf-8"?>
<calcChain xmlns="http://schemas.openxmlformats.org/spreadsheetml/2006/main">
  <c r="C27" i="30" l="1"/>
  <c r="D27" i="30"/>
  <c r="K31" i="25"/>
  <c r="T16" i="25"/>
  <c r="T24" i="25"/>
  <c r="T25" i="25"/>
  <c r="T15" i="25"/>
  <c r="S31" i="25"/>
  <c r="T31" i="25" s="1"/>
  <c r="P37" i="31"/>
  <c r="N37" i="31"/>
  <c r="M37" i="31"/>
  <c r="L37" i="31"/>
  <c r="I37" i="31"/>
  <c r="H37" i="31"/>
  <c r="F37" i="31"/>
  <c r="E37" i="31"/>
  <c r="D37" i="31"/>
  <c r="C37" i="31"/>
  <c r="J36" i="31"/>
  <c r="O36" i="31" s="1"/>
  <c r="G36" i="31"/>
  <c r="O35" i="31"/>
  <c r="G35" i="31"/>
  <c r="Q35" i="31" s="1"/>
  <c r="O34" i="31"/>
  <c r="G34" i="31"/>
  <c r="Q34" i="31" s="1"/>
  <c r="J33" i="31"/>
  <c r="K33" i="31" s="1"/>
  <c r="K37" i="31" s="1"/>
  <c r="G33" i="31"/>
  <c r="Q33" i="31" s="1"/>
  <c r="J32" i="31"/>
  <c r="O32" i="31" s="1"/>
  <c r="G32" i="31"/>
  <c r="J31" i="31"/>
  <c r="O31" i="31" s="1"/>
  <c r="G31" i="31"/>
  <c r="J30" i="31"/>
  <c r="O30" i="31"/>
  <c r="G30" i="31"/>
  <c r="Q30" i="31"/>
  <c r="J29" i="31"/>
  <c r="O29" i="31"/>
  <c r="G29" i="31"/>
  <c r="J28" i="31"/>
  <c r="O28" i="31" s="1"/>
  <c r="G28" i="31"/>
  <c r="J27" i="31"/>
  <c r="O27" i="31" s="1"/>
  <c r="Q27" i="31" s="1"/>
  <c r="G27" i="31"/>
  <c r="J26" i="31"/>
  <c r="O26" i="31" s="1"/>
  <c r="G26" i="31"/>
  <c r="Q26" i="31" s="1"/>
  <c r="J25" i="31"/>
  <c r="O25" i="31" s="1"/>
  <c r="G25" i="31"/>
  <c r="J24" i="31"/>
  <c r="O24" i="31" s="1"/>
  <c r="G24" i="31"/>
  <c r="J23" i="31"/>
  <c r="O23" i="31" s="1"/>
  <c r="G23" i="31"/>
  <c r="J22" i="31"/>
  <c r="O22" i="31"/>
  <c r="G22" i="31"/>
  <c r="Q22" i="31"/>
  <c r="J21" i="31"/>
  <c r="O21" i="31"/>
  <c r="G21" i="31"/>
  <c r="J20" i="31"/>
  <c r="O20" i="31" s="1"/>
  <c r="G20" i="31"/>
  <c r="J19" i="31"/>
  <c r="O19" i="31" s="1"/>
  <c r="Q19" i="31" s="1"/>
  <c r="G19" i="31"/>
  <c r="J18" i="31"/>
  <c r="O18" i="31" s="1"/>
  <c r="G18" i="31"/>
  <c r="J17" i="31"/>
  <c r="O17" i="31" s="1"/>
  <c r="G17" i="31"/>
  <c r="J16" i="31"/>
  <c r="O16" i="31" s="1"/>
  <c r="G16" i="31"/>
  <c r="J15" i="31"/>
  <c r="O15" i="31" s="1"/>
  <c r="G15" i="31"/>
  <c r="J14" i="31"/>
  <c r="O14" i="31"/>
  <c r="G14" i="31"/>
  <c r="Q14" i="31"/>
  <c r="J13" i="31"/>
  <c r="O13" i="31"/>
  <c r="G13" i="31"/>
  <c r="J12" i="31"/>
  <c r="O12" i="31" s="1"/>
  <c r="G12" i="31"/>
  <c r="J11" i="31"/>
  <c r="O11" i="31" s="1"/>
  <c r="Q11" i="31" s="1"/>
  <c r="G11" i="31"/>
  <c r="A11" i="3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J10" i="31"/>
  <c r="G10" i="31"/>
  <c r="P31" i="25"/>
  <c r="O31" i="25"/>
  <c r="N31" i="25"/>
  <c r="M31" i="25"/>
  <c r="L31" i="25"/>
  <c r="J31" i="25"/>
  <c r="I31" i="25"/>
  <c r="H31" i="25"/>
  <c r="G31" i="25"/>
  <c r="F31" i="25"/>
  <c r="E31" i="25"/>
  <c r="D31" i="25"/>
  <c r="C31" i="25"/>
  <c r="E27" i="30"/>
  <c r="E12" i="28"/>
  <c r="D12" i="28"/>
  <c r="C12" i="28"/>
  <c r="H14" i="27"/>
  <c r="G14" i="27"/>
  <c r="F14" i="27"/>
  <c r="E14" i="27"/>
  <c r="D14" i="27"/>
  <c r="I13" i="27"/>
  <c r="I12" i="27"/>
  <c r="I11" i="27"/>
  <c r="I10" i="27"/>
  <c r="I9" i="27"/>
  <c r="I8" i="27"/>
  <c r="I7" i="27"/>
  <c r="I6" i="27"/>
  <c r="E15" i="29"/>
  <c r="F15" i="29" s="1"/>
  <c r="E14" i="29"/>
  <c r="F14" i="29" s="1"/>
  <c r="D15" i="29"/>
  <c r="D14" i="29"/>
  <c r="C15" i="29"/>
  <c r="C14" i="29"/>
  <c r="K15" i="29"/>
  <c r="K14" i="29"/>
  <c r="I15" i="29"/>
  <c r="I14" i="29"/>
  <c r="N15" i="29"/>
  <c r="N14" i="29"/>
  <c r="M15" i="29"/>
  <c r="M14" i="29"/>
  <c r="L15" i="29"/>
  <c r="L14" i="29"/>
  <c r="Q15" i="29"/>
  <c r="Q14" i="29"/>
  <c r="Q9" i="29"/>
  <c r="Q11" i="29" s="1"/>
  <c r="O9" i="29"/>
  <c r="N9" i="29"/>
  <c r="N11" i="29" s="1"/>
  <c r="M9" i="29"/>
  <c r="M11" i="29" s="1"/>
  <c r="L9" i="29"/>
  <c r="L11" i="29" s="1"/>
  <c r="K9" i="29"/>
  <c r="K11" i="29" s="1"/>
  <c r="I9" i="29"/>
  <c r="H9" i="29"/>
  <c r="H11" i="29" s="1"/>
  <c r="E9" i="29"/>
  <c r="E11" i="29" s="1"/>
  <c r="D9" i="29"/>
  <c r="D11" i="29" s="1"/>
  <c r="C9" i="29"/>
  <c r="C11" i="29" s="1"/>
  <c r="H12" i="29"/>
  <c r="E12" i="29"/>
  <c r="I11" i="29"/>
  <c r="O11" i="29"/>
  <c r="AC9" i="29"/>
  <c r="D70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 s="1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W70" i="20" s="1"/>
  <c r="P72" i="20"/>
  <c r="D71" i="20"/>
  <c r="D73" i="20" s="1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 s="1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D72" i="19"/>
  <c r="L71" i="19"/>
  <c r="K71" i="19"/>
  <c r="J71" i="19"/>
  <c r="I71" i="19"/>
  <c r="H71" i="19"/>
  <c r="G71" i="19"/>
  <c r="F71" i="19"/>
  <c r="F80" i="19" s="1"/>
  <c r="E71" i="19"/>
  <c r="M69" i="19"/>
  <c r="M68" i="19"/>
  <c r="D64" i="19"/>
  <c r="X64" i="19"/>
  <c r="M45" i="19"/>
  <c r="M44" i="19"/>
  <c r="M43" i="19"/>
  <c r="N42" i="19"/>
  <c r="M42" i="19"/>
  <c r="D42" i="19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 s="1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 s="1"/>
  <c r="D73" i="14"/>
  <c r="I66" i="14"/>
  <c r="I61" i="14"/>
  <c r="I55" i="14"/>
  <c r="I53" i="14"/>
  <c r="I52" i="14"/>
  <c r="I46" i="14"/>
  <c r="I43" i="14"/>
  <c r="I34" i="14"/>
  <c r="I30" i="14"/>
  <c r="I92" i="14" s="1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 s="1"/>
  <c r="I10" i="14"/>
  <c r="I73" i="14"/>
  <c r="I76" i="14" s="1"/>
  <c r="P107" i="14"/>
  <c r="P108" i="14"/>
  <c r="P106" i="14"/>
  <c r="O107" i="14"/>
  <c r="O108" i="14"/>
  <c r="O106" i="14"/>
  <c r="O109" i="14" s="1"/>
  <c r="N107" i="14"/>
  <c r="N108" i="14"/>
  <c r="N106" i="14"/>
  <c r="L107" i="14"/>
  <c r="L108" i="14"/>
  <c r="L106" i="14"/>
  <c r="L109" i="14" s="1"/>
  <c r="K107" i="14"/>
  <c r="K108" i="14"/>
  <c r="K106" i="14"/>
  <c r="J107" i="14"/>
  <c r="J108" i="14"/>
  <c r="J106" i="14"/>
  <c r="I107" i="14"/>
  <c r="I108" i="14"/>
  <c r="I106" i="14"/>
  <c r="H107" i="14"/>
  <c r="H108" i="14"/>
  <c r="H106" i="14"/>
  <c r="H109" i="14" s="1"/>
  <c r="G107" i="14"/>
  <c r="G108" i="14"/>
  <c r="G106" i="14"/>
  <c r="G109" i="14" s="1"/>
  <c r="F107" i="14"/>
  <c r="F108" i="14"/>
  <c r="F106" i="14"/>
  <c r="F109" i="14"/>
  <c r="R109" i="14"/>
  <c r="T109" i="14"/>
  <c r="E107" i="14"/>
  <c r="E108" i="14"/>
  <c r="E106" i="14"/>
  <c r="E109" i="14"/>
  <c r="D107" i="14"/>
  <c r="D108" i="14"/>
  <c r="D109" i="14" s="1"/>
  <c r="D106" i="14"/>
  <c r="U92" i="14"/>
  <c r="U108" i="14" s="1"/>
  <c r="U91" i="14"/>
  <c r="U107" i="14" s="1"/>
  <c r="U90" i="14"/>
  <c r="U93" i="14" s="1"/>
  <c r="U97" i="14" s="1"/>
  <c r="T92" i="14"/>
  <c r="T91" i="14"/>
  <c r="T90" i="14"/>
  <c r="T93" i="14"/>
  <c r="T97" i="14" s="1"/>
  <c r="S92" i="14"/>
  <c r="S108" i="14" s="1"/>
  <c r="S91" i="14"/>
  <c r="S107" i="14" s="1"/>
  <c r="S90" i="14"/>
  <c r="S106" i="14" s="1"/>
  <c r="R92" i="14"/>
  <c r="R91" i="14"/>
  <c r="R90" i="14"/>
  <c r="R93" i="14" s="1"/>
  <c r="R97" i="14" s="1"/>
  <c r="Q92" i="14"/>
  <c r="Q108" i="14" s="1"/>
  <c r="Q91" i="14"/>
  <c r="Q107" i="14" s="1"/>
  <c r="Q90" i="14"/>
  <c r="Q106" i="14" s="1"/>
  <c r="P92" i="14"/>
  <c r="P91" i="14"/>
  <c r="P90" i="14"/>
  <c r="O92" i="14"/>
  <c r="O91" i="14"/>
  <c r="O90" i="14"/>
  <c r="O93" i="14" s="1"/>
  <c r="O97" i="14" s="1"/>
  <c r="M91" i="14"/>
  <c r="M107" i="14" s="1"/>
  <c r="N92" i="14"/>
  <c r="N91" i="14"/>
  <c r="N90" i="14"/>
  <c r="M92" i="14"/>
  <c r="M108" i="14" s="1"/>
  <c r="M90" i="14"/>
  <c r="M106" i="14" s="1"/>
  <c r="L92" i="14"/>
  <c r="L91" i="14"/>
  <c r="L90" i="14"/>
  <c r="L93" i="14" s="1"/>
  <c r="L97" i="14" s="1"/>
  <c r="K92" i="14"/>
  <c r="K91" i="14"/>
  <c r="K90" i="14"/>
  <c r="K93" i="14" s="1"/>
  <c r="K97" i="14" s="1"/>
  <c r="J92" i="14"/>
  <c r="J91" i="14"/>
  <c r="J93" i="14" s="1"/>
  <c r="J97" i="14" s="1"/>
  <c r="J90" i="14"/>
  <c r="H92" i="14"/>
  <c r="H91" i="14"/>
  <c r="H90" i="14"/>
  <c r="G91" i="14"/>
  <c r="G90" i="14"/>
  <c r="F92" i="14"/>
  <c r="F91" i="14"/>
  <c r="F90" i="14"/>
  <c r="F93" i="14" s="1"/>
  <c r="F97" i="14" s="1"/>
  <c r="E92" i="14"/>
  <c r="E91" i="14"/>
  <c r="E90" i="14"/>
  <c r="E93" i="14" s="1"/>
  <c r="E97" i="14" s="1"/>
  <c r="D92" i="14"/>
  <c r="D91" i="14"/>
  <c r="D90" i="14"/>
  <c r="D93" i="14"/>
  <c r="D97" i="14" s="1"/>
  <c r="U73" i="14"/>
  <c r="T73" i="14"/>
  <c r="S73" i="14"/>
  <c r="R73" i="14"/>
  <c r="Q73" i="14"/>
  <c r="P73" i="14"/>
  <c r="O73" i="14"/>
  <c r="O77" i="14" s="1"/>
  <c r="N73" i="14"/>
  <c r="M73" i="14"/>
  <c r="L73" i="14"/>
  <c r="L77" i="14" s="1"/>
  <c r="K73" i="14"/>
  <c r="K76" i="14" s="1"/>
  <c r="V72" i="14"/>
  <c r="V71" i="14"/>
  <c r="V70" i="14"/>
  <c r="V49" i="14"/>
  <c r="V48" i="14"/>
  <c r="V47" i="14"/>
  <c r="V46" i="14"/>
  <c r="G8" i="14"/>
  <c r="O74" i="2"/>
  <c r="O83" i="2"/>
  <c r="G74" i="2"/>
  <c r="G83" i="2"/>
  <c r="M74" i="2"/>
  <c r="M83" i="2"/>
  <c r="D74" i="2"/>
  <c r="D83" i="2"/>
  <c r="L74" i="2"/>
  <c r="L82" i="2"/>
  <c r="I56" i="2"/>
  <c r="I62" i="2"/>
  <c r="I47" i="2"/>
  <c r="E74" i="2"/>
  <c r="E83" i="2" s="1"/>
  <c r="F74" i="2"/>
  <c r="H74" i="2"/>
  <c r="J74" i="2"/>
  <c r="G86" i="2" s="1"/>
  <c r="K74" i="2"/>
  <c r="N74" i="2"/>
  <c r="P74" i="2"/>
  <c r="Q74" i="2"/>
  <c r="R74" i="2"/>
  <c r="S74" i="2"/>
  <c r="T74" i="2"/>
  <c r="U74" i="2"/>
  <c r="V73" i="2"/>
  <c r="V72" i="2"/>
  <c r="V71" i="2"/>
  <c r="I67" i="2"/>
  <c r="I31" i="2"/>
  <c r="H10" i="4" s="1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13" i="2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U10" i="4"/>
  <c r="U9" i="4"/>
  <c r="U8" i="4"/>
  <c r="T10" i="4"/>
  <c r="T9" i="4"/>
  <c r="T8" i="4"/>
  <c r="S10" i="4"/>
  <c r="S9" i="4"/>
  <c r="S8" i="4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M10" i="4"/>
  <c r="M9" i="4"/>
  <c r="M8" i="4"/>
  <c r="L10" i="4"/>
  <c r="K10" i="4"/>
  <c r="K8" i="4"/>
  <c r="J9" i="4"/>
  <c r="I10" i="4"/>
  <c r="I9" i="4"/>
  <c r="I8" i="4"/>
  <c r="I11" i="4" s="1"/>
  <c r="G10" i="4"/>
  <c r="G9" i="4"/>
  <c r="G8" i="4"/>
  <c r="F9" i="4"/>
  <c r="F8" i="4"/>
  <c r="E10" i="4"/>
  <c r="E9" i="4"/>
  <c r="E8" i="4"/>
  <c r="D9" i="4"/>
  <c r="D8" i="4"/>
  <c r="C9" i="4"/>
  <c r="C8" i="4"/>
  <c r="C26" i="6"/>
  <c r="C10" i="4"/>
  <c r="L8" i="4"/>
  <c r="L11" i="4" s="1"/>
  <c r="J8" i="4"/>
  <c r="F10" i="4"/>
  <c r="G92" i="14"/>
  <c r="V11" i="4"/>
  <c r="M82" i="2"/>
  <c r="L83" i="2"/>
  <c r="U106" i="14"/>
  <c r="S93" i="14"/>
  <c r="S97" i="14" s="1"/>
  <c r="M93" i="14"/>
  <c r="M97" i="14" s="1"/>
  <c r="L76" i="14"/>
  <c r="J109" i="14"/>
  <c r="D82" i="2"/>
  <c r="Q93" i="14"/>
  <c r="Q97" i="14" s="1"/>
  <c r="R73" i="19"/>
  <c r="Z71" i="20"/>
  <c r="K77" i="14"/>
  <c r="M77" i="14"/>
  <c r="M76" i="14"/>
  <c r="F76" i="19"/>
  <c r="I77" i="14"/>
  <c r="F84" i="19"/>
  <c r="I74" i="2"/>
  <c r="W71" i="20"/>
  <c r="Q13" i="31"/>
  <c r="Q17" i="31"/>
  <c r="Q21" i="31"/>
  <c r="Q25" i="31"/>
  <c r="Q29" i="31"/>
  <c r="O10" i="31" l="1"/>
  <c r="J37" i="31"/>
  <c r="I83" i="2"/>
  <c r="I82" i="2"/>
  <c r="K83" i="2"/>
  <c r="K82" i="2"/>
  <c r="M109" i="14"/>
  <c r="I91" i="14"/>
  <c r="I93" i="14" s="1"/>
  <c r="I97" i="14" s="1"/>
  <c r="D76" i="14"/>
  <c r="D77" i="14"/>
  <c r="D71" i="19"/>
  <c r="X42" i="19"/>
  <c r="X70" i="20"/>
  <c r="Z70" i="20" s="1"/>
  <c r="Z42" i="20"/>
  <c r="G37" i="31"/>
  <c r="Q18" i="31"/>
  <c r="Q36" i="31"/>
  <c r="G93" i="14"/>
  <c r="G97" i="14" s="1"/>
  <c r="J11" i="4"/>
  <c r="D11" i="4"/>
  <c r="E11" i="4"/>
  <c r="M11" i="4"/>
  <c r="S11" i="4"/>
  <c r="U11" i="4"/>
  <c r="H8" i="4"/>
  <c r="H11" i="4" s="1"/>
  <c r="H93" i="14"/>
  <c r="H97" i="14" s="1"/>
  <c r="N93" i="14"/>
  <c r="N97" i="14" s="1"/>
  <c r="P93" i="14"/>
  <c r="P97" i="14" s="1"/>
  <c r="S109" i="14"/>
  <c r="U109" i="14"/>
  <c r="I109" i="14"/>
  <c r="K109" i="14"/>
  <c r="N109" i="14"/>
  <c r="P109" i="14"/>
  <c r="I14" i="27"/>
  <c r="Q12" i="31"/>
  <c r="Q15" i="31"/>
  <c r="Q20" i="31"/>
  <c r="Q23" i="31"/>
  <c r="Q28" i="31"/>
  <c r="Q31" i="31"/>
  <c r="G11" i="4"/>
  <c r="D74" i="19"/>
  <c r="D80" i="19"/>
  <c r="D79" i="19"/>
  <c r="X71" i="19"/>
  <c r="O37" i="31"/>
  <c r="Q10" i="31"/>
  <c r="Q109" i="14"/>
  <c r="Q16" i="31"/>
  <c r="Q24" i="31"/>
  <c r="Q32" i="31"/>
  <c r="F11" i="4"/>
  <c r="K11" i="4"/>
  <c r="N11" i="4"/>
  <c r="P11" i="4"/>
  <c r="R11" i="4"/>
  <c r="T11" i="4"/>
  <c r="C11" i="4"/>
  <c r="Q37" i="31" l="1"/>
</calcChain>
</file>

<file path=xl/sharedStrings.xml><?xml version="1.0" encoding="utf-8"?>
<sst xmlns="http://schemas.openxmlformats.org/spreadsheetml/2006/main" count="942" uniqueCount="376">
  <si>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</si>
  <si>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</si>
  <si>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</si>
  <si>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</si>
  <si>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</si>
  <si>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</si>
  <si>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</si>
  <si>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</si>
  <si>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</si>
  <si>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</si>
  <si>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</si>
  <si>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</si>
  <si>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</si>
  <si>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</si>
  <si>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</si>
  <si>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</si>
  <si>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</si>
  <si>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</si>
  <si>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</si>
  <si>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</si>
  <si>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</si>
  <si>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</si>
  <si>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</si>
  <si>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</si>
  <si>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</si>
  <si>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</si>
  <si>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</si>
  <si>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</si>
  <si>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</si>
  <si>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</si>
  <si>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</si>
  <si>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</si>
  <si>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</si>
  <si>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</si>
  <si>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</si>
  <si>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</si>
  <si>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</si>
  <si>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</si>
  <si>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</si>
  <si>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</si>
  <si>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</si>
  <si>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</si>
  <si>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</si>
  <si>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</si>
  <si>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</si>
  <si>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</si>
  <si>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</si>
  <si>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</si>
  <si>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</si>
  <si>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</si>
  <si>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</si>
  <si>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</si>
  <si>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</si>
  <si>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</si>
  <si>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</si>
  <si>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</si>
  <si>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</si>
  <si>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</si>
  <si>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</si>
  <si>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</si>
  <si>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</si>
  <si>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</si>
  <si>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</si>
  <si>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</si>
  <si>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</si>
  <si>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</si>
  <si>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</si>
  <si>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</si>
  <si>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</si>
  <si>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</si>
  <si>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</si>
  <si>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</si>
  <si>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</si>
  <si>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</si>
  <si>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</si>
  <si>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</si>
  <si>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</si>
  <si>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</si>
  <si>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</si>
  <si>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</si>
  <si>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</si>
  <si>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</si>
  <si>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</si>
  <si>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</si>
  <si>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</si>
  <si>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</si>
  <si>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</si>
  <si>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</si>
  <si>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</si>
  <si>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</si>
  <si>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</si>
  <si>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</si>
  <si>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</si>
  <si>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</si>
  <si>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</si>
  <si>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</si>
  <si>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</si>
  <si>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</si>
  <si>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</si>
  <si>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</si>
  <si>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</si>
  <si>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</si>
  <si>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</si>
  <si>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</si>
  <si>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</si>
  <si>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</si>
  <si>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</si>
  <si>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</si>
  <si>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</si>
  <si>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</si>
  <si>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</si>
  <si>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</si>
  <si>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</si>
  <si>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</si>
  <si>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</si>
  <si>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</si>
  <si>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</si>
  <si>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</si>
  <si>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</si>
  <si>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</si>
  <si>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</si>
  <si>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</si>
  <si>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</si>
  <si>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</si>
  <si>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</si>
  <si>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</si>
  <si>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</si>
  <si>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</si>
  <si>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</si>
  <si>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</si>
  <si>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</si>
  <si>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</si>
  <si>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</si>
  <si>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</si>
  <si>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</si>
  <si>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</si>
  <si>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</si>
  <si>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</si>
  <si>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</si>
  <si>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</si>
  <si>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</si>
  <si>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</si>
  <si>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</si>
  <si>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</si>
  <si>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</si>
  <si>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</si>
  <si>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</si>
  <si>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</si>
  <si>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</si>
  <si>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</si>
  <si>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</si>
  <si>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</si>
  <si>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</si>
  <si>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</si>
  <si>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</si>
  <si>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</si>
  <si>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</si>
  <si>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</si>
  <si>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</si>
  <si>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</si>
  <si>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</si>
  <si>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</si>
  <si>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</si>
  <si>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</si>
  <si>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</si>
  <si>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</si>
  <si>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</si>
  <si>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</si>
  <si>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</si>
  <si>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</si>
  <si>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</si>
  <si>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</si>
  <si>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</si>
  <si>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</si>
  <si>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</si>
  <si>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</si>
  <si>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</si>
  <si>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Всего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</si>
  <si>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</si>
  <si>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 xml:space="preserve">Областное бюджетное учреждение здравоохранения «Ивановская областная клиническая больница» </t>
  </si>
  <si>
    <t>в том числе медицинская реабилитациядля детей в возрасте 0 - 17 лет  (случаи госпитализации)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</si>
  <si>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</si>
  <si>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</si>
  <si>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</si>
  <si>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"Мать и дитя Ярославль"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</si>
  <si>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</si>
  <si>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</si>
  <si>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"Ситилаб-Иваново"</t>
  </si>
  <si>
    <t xml:space="preserve">Общество с ограниченной ответственностью "Мать и дитя Кострома" </t>
  </si>
  <si>
    <t>Общество с ограниченной ответственностью              "ЦЕНТР ЭКО"                                                    ООО "ЦЕНТР ЭКО" (г. Кострома)</t>
  </si>
  <si>
    <t>Общество с ограниченной ответственностью              "ЦЕНТР ЭКО"                                                    ООО "ЦЕНТР ЭКО" (г. Владимир)</t>
  </si>
  <si>
    <t>Итого по ТПГГ</t>
  </si>
  <si>
    <t>Всего по Ивановской области</t>
  </si>
  <si>
    <t>Норматив 2019</t>
  </si>
  <si>
    <t>население застр./норматив объемов</t>
  </si>
  <si>
    <t>норматив объемов на 1 застр.</t>
  </si>
  <si>
    <t>нормативное число вызовов</t>
  </si>
  <si>
    <t>норматив за вычетом 0,75%, оказанных в др. территориях</t>
  </si>
  <si>
    <t>население, прикр. по СМП</t>
  </si>
  <si>
    <t>население, прикр. к МО</t>
  </si>
  <si>
    <t>Фактические объемы за 2018 год</t>
  </si>
  <si>
    <t>Отклонение  от 2018г.</t>
  </si>
  <si>
    <t>№ п/п</t>
  </si>
  <si>
    <t>Количество койко-дней</t>
  </si>
  <si>
    <t xml:space="preserve">Количество посещений в амб.условиях </t>
  </si>
  <si>
    <t>Профиль койки</t>
  </si>
  <si>
    <t>всего</t>
  </si>
  <si>
    <t>взр.</t>
  </si>
  <si>
    <t>дет.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</si>
  <si>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</si>
  <si>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</si>
  <si>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</si>
  <si>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</si>
  <si>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</si>
  <si>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</si>
  <si>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</si>
  <si>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обеспеч.</t>
  </si>
  <si>
    <t>на 100 тыс</t>
  </si>
  <si>
    <t>дети</t>
  </si>
  <si>
    <t>дефицит коек</t>
  </si>
  <si>
    <t>Амбулаторная помощь 2018</t>
  </si>
  <si>
    <t>норматив неотложных посещений, 0,56 на 1 застр.</t>
  </si>
  <si>
    <t>2,345 посещ.</t>
  </si>
  <si>
    <t>Профы и иные
 цели норматив</t>
  </si>
  <si>
    <t>норматив
 обращений</t>
  </si>
  <si>
    <t>Дисп.</t>
  </si>
  <si>
    <t>Профы после вычета стоматологии</t>
  </si>
  <si>
    <t>Обр 1,555</t>
  </si>
  <si>
    <t>Общество с ограниченной ответственностью «Медицинский центр «Юнона»</t>
  </si>
  <si>
    <t>Приложение 3</t>
  </si>
  <si>
    <t>Медицинские организации</t>
  </si>
  <si>
    <t>Медицинские услуги</t>
  </si>
  <si>
    <t>В амбулаторно-поликлинических условиях</t>
  </si>
  <si>
    <t>В условиях круглосуточного стационара</t>
  </si>
  <si>
    <t>МРТ-исследование</t>
  </si>
  <si>
    <t>Гемодиализ интермиттирующий высокопоточный</t>
  </si>
  <si>
    <t>Неонатальный скрининг новорожденных</t>
  </si>
  <si>
    <t>Пренатальная (дородовая) диагностика у беременных женщин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</si>
  <si>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</si>
  <si>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</si>
  <si>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</si>
  <si>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Гемодиафильтрация продолжительная</t>
  </si>
  <si>
    <t>2017 год</t>
  </si>
  <si>
    <t>20 млн. руб.</t>
  </si>
  <si>
    <t>Распределение объемов ЭКО в зависимости от этапа на 2019 год</t>
  </si>
  <si>
    <t>Наименование этапов проведения ЭКО</t>
  </si>
  <si>
    <t>Полный цикл экстракорпорального оплодотворения без применения  криоконсервации эмбрионов</t>
  </si>
  <si>
    <t xml:space="preserve">Всего случаев ЭКО в условиях дневного стацонара </t>
  </si>
  <si>
    <t>Федеральное государственное бюждетное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</si>
  <si>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Общество с ограниченной ответственностью "Клиника Современной Медицины"</t>
  </si>
  <si>
    <t>Общество с ограниченной ответственностью "Медицинский центр "Юнона"</t>
  </si>
  <si>
    <t xml:space="preserve">Общество с ограниченной ответственностью "Мать и дитя Владимир" </t>
  </si>
  <si>
    <t>Скорая медецинская помощь вне медицинской организации, включая медицинскую эвакуацию (число вызовов)</t>
  </si>
  <si>
    <t>из них профилактические медицинские осмотры, включая диспансеризацию (посещения)</t>
  </si>
  <si>
    <t>Д</t>
  </si>
  <si>
    <t>Число посещений с профилактическими и иными целями</t>
  </si>
  <si>
    <t xml:space="preserve"> Число посещений, оказываемых в неотложной форме</t>
  </si>
  <si>
    <t>в том числе для медицинской поомщи по профилю"онкология"</t>
  </si>
  <si>
    <t>в том числе для медицинской поомщи по профилю"онкология" (случаи госпитализации)</t>
  </si>
  <si>
    <t>в том числе медицинская реабилитация (случаи госпитализации)</t>
  </si>
  <si>
    <t>гр.1</t>
  </si>
  <si>
    <t>гр.2</t>
  </si>
  <si>
    <t>гр.3 из гр.2</t>
  </si>
  <si>
    <t>гр.4 из гр.2</t>
  </si>
  <si>
    <t>гр.7</t>
  </si>
  <si>
    <t>гр.10</t>
  </si>
  <si>
    <t>гр.12</t>
  </si>
  <si>
    <t>гр.13</t>
  </si>
  <si>
    <t>гр.14</t>
  </si>
  <si>
    <t>гр.15</t>
  </si>
  <si>
    <t>гр.5 из гр.4</t>
  </si>
  <si>
    <t>гр.6 из гр.2</t>
  </si>
  <si>
    <t>гр.8</t>
  </si>
  <si>
    <t>гр.9 из гр.8</t>
  </si>
  <si>
    <t>Медицинское частное учреждение дополнительного профессионального образования "Нефросовет"</t>
  </si>
  <si>
    <t>Год</t>
  </si>
  <si>
    <t>Численность застрахованных</t>
  </si>
  <si>
    <t>Объемы медицинской помощи, оказываемой в рамках территориальной программы обязательного медицинского страхования на 2019-2021 годы</t>
  </si>
  <si>
    <t xml:space="preserve">Приложение 5 </t>
  </si>
  <si>
    <t>Приложение 7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</si>
  <si>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</si>
  <si>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</si>
  <si>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 xml:space="preserve">Полный цикл экстракорпорального оплодотворения с криоконсервацией эмбрионов
с криоконсервацией эмбрионов
</t>
  </si>
  <si>
    <t>Размораживание криоконсервированных эмбрионов с последующим переносом эмбрионов в полость матки (криоперенос)</t>
  </si>
  <si>
    <t>Общество с ограниченной ответственностью              "ЦЕНТР ЭКО" (г. Кострома)</t>
  </si>
  <si>
    <t>Общество с ограниченной ответственностью              "ЦЕНТР ЭКО" (г. Владимир)</t>
  </si>
  <si>
    <t>Объемы медицинских услуг, оказываемых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2019 год и плановый период 2020 и 2021 годов, для медицинских организаций на 2019 год</t>
  </si>
  <si>
    <t>сверх базовой программы ОМС</t>
  </si>
  <si>
    <t>в рамках базовой программы ОМС</t>
  </si>
  <si>
    <t>КТ-исследование</t>
  </si>
  <si>
    <t>Патолого-анатомическое исследование биопсийного (операционного) материала</t>
  </si>
  <si>
    <t>без контрастирования</t>
  </si>
  <si>
    <t>с контрастированием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</si>
  <si>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</si>
  <si>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</si>
  <si>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</si>
  <si>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</si>
  <si>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</si>
  <si>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</si>
  <si>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</si>
  <si>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</si>
  <si>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</si>
  <si>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</si>
  <si>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</si>
  <si>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</si>
  <si>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</si>
  <si>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</si>
  <si>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</si>
  <si>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</si>
  <si>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</si>
  <si>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 xml:space="preserve">№ </t>
  </si>
  <si>
    <t>Количество посещений к специалистам центров здоровья</t>
  </si>
  <si>
    <t>терапия</t>
  </si>
  <si>
    <t>педиатрия</t>
  </si>
  <si>
    <t>Приложение 6</t>
  </si>
  <si>
    <t>Общество с ограниченной ответственностью «Клиника Современной Медицины»</t>
  </si>
  <si>
    <t xml:space="preserve">Количество вызовов </t>
  </si>
  <si>
    <t>Количество вызовов скорой медицинской помощи с проведением тромболизиса  на догоспитальном этапе в 2019 году</t>
  </si>
  <si>
    <t>Приложение</t>
  </si>
  <si>
    <t>гр.10 из гр.8</t>
  </si>
  <si>
    <t>гр.11</t>
  </si>
  <si>
    <t>гр. 12 из гр.11</t>
  </si>
  <si>
    <t>гр.16</t>
  </si>
  <si>
    <t xml:space="preserve">в том числе случаев лечения при экстракорпоральном оплодотворении </t>
  </si>
  <si>
    <t>в том числе случаев лечения при экстракорпоральном оплодотворении</t>
  </si>
  <si>
    <t>в том числе для медицинской помощи по профилю"онкология" (случаи госпитализации)</t>
  </si>
  <si>
    <t>в том числе медицинская реабилитация для детей в возрасте 0 - 17 лет  (случаи госпитализации)</t>
  </si>
  <si>
    <t>Объемы медицинской помощи, оказываемой в центрах здоровья медицинских организаций Ивановской области в 2019 году</t>
  </si>
  <si>
    <t>при подборе лекарственной терапии</t>
  </si>
  <si>
    <t>при контроле эффективности лекарственной терапии</t>
  </si>
  <si>
    <t>Приложение 8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</si>
  <si>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</si>
  <si>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</si>
  <si>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</si>
  <si>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</si>
  <si>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Первый этап диспансеризации</t>
  </si>
  <si>
    <t>Второй этап диспансеризации</t>
  </si>
  <si>
    <t>Диспансерное наблюдение хронических больных</t>
  </si>
  <si>
    <t xml:space="preserve"> с периодичностью 1 раз в 2 года
</t>
  </si>
  <si>
    <t xml:space="preserve"> с периодичностью 1 раз в 3 года
</t>
  </si>
  <si>
    <t>гр.3</t>
  </si>
  <si>
    <t>гр.6</t>
  </si>
  <si>
    <t>гр.9</t>
  </si>
  <si>
    <t>Распределение объемов профилактических медицинских осмотров, включая диспансеризацию, на 2019 год</t>
  </si>
  <si>
    <t>Итого по детскому населению</t>
  </si>
  <si>
    <t>Медицинские профилактические осмотры</t>
  </si>
  <si>
    <t>всего профилактических медицинских осмотров, включая диспансеризацию (посещения)</t>
  </si>
  <si>
    <t>Диспансеризация пребывающих в стационарных учреждениях детей-сирот и детей, находящихся в трудной жизненной ситуации</t>
  </si>
  <si>
    <t>Итого по взрослому населению</t>
  </si>
  <si>
    <t>Посещения центров здоровья</t>
  </si>
  <si>
    <t xml:space="preserve">Посещения центров доровья, всего </t>
  </si>
  <si>
    <t>гр.4</t>
  </si>
  <si>
    <t>гр.5=гр.1+гр.2+гр.3+гр.4</t>
  </si>
  <si>
    <t>гр.8=гр.6+гр.7</t>
  </si>
  <si>
    <t>гр.13=гр.8+гр.9+гр.10+гр.11+гр.12</t>
  </si>
  <si>
    <t>гр.14=гр.4+гр.12</t>
  </si>
  <si>
    <t>гр.15=гр.5+гр.13+гр.14</t>
  </si>
  <si>
    <t>Маммография (с использованием передвижного маммографа)</t>
  </si>
  <si>
    <t>С применением препарата Проурокиназа</t>
  </si>
  <si>
    <t>С применением препарата Тенектеплаза</t>
  </si>
  <si>
    <t xml:space="preserve"> </t>
  </si>
  <si>
    <t xml:space="preserve">Таблица 2 </t>
  </si>
  <si>
    <t>Таблица 4</t>
  </si>
  <si>
    <t>Таблица 9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</si>
  <si>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</si>
  <si>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</si>
  <si>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>Скорая медицинская помощь вне медицинской организации, включая медицинскую эвакуацию (число вызовов)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</si>
  <si>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</si>
  <si>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</si>
  <si>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 xml:space="preserve">  № п/п</t>
  </si>
  <si>
    <t>в том числе для медицинской помощи по профилю"онкология" (случаи лечения)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</si>
  <si>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2019 год и плановый период 2020 и 2021 годов</t>
  </si>
  <si>
    <t>Распределение объемов паллиативной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</si>
  <si>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</si>
  <si>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 xml:space="preserve">
Таблица 1</t>
  </si>
  <si>
    <t>Приложение 6
к протоколу Комиссии по разработке территориальной программы обязательного
медицинского страхования
 от 29.12.2018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</si>
</sst>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0.0"/>
    <numFmt numFmtId="166" formatCode="0.00000"/>
    <numFmt numFmtId="167" formatCode="0.0000"/>
    <numFmt numFmtId="168" formatCode="0.000"/>
    <numFmt numFmtId="169" formatCode="#,##0\ _₽"/>
    <numFmt numFmtId="170" formatCode="[$-419]General"/>
    <numFmt numFmtId="171" formatCode="#,##0.00&quot; &quot;[$руб.-419];[Red]&quot;-&quot;#,##0.00&quot; &quot;[$руб.-419]"/>
  </numFmts>
  <fonts count="5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4" fillId="3" borderId="0" applyNumberFormat="0" applyBorder="0" applyAlignment="0" applyProtection="0"/>
    <xf numFmtId="0" fontId="5" fillId="20" borderId="1" applyNumberFormat="0" applyAlignment="0" applyProtection="0"/>
    <xf numFmtId="0" fontId="10" fillId="21" borderId="2" applyNumberFormat="0" applyAlignment="0" applyProtection="0"/>
    <xf numFmtId="170" fontId="38" fillId="0" borderId="0"/>
    <xf numFmtId="0" fontId="30" fillId="0" borderId="0"/>
    <xf numFmtId="0" fontId="15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0" borderId="0">
      <alignment horizontal="center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9" fillId="0" borderId="0">
      <alignment horizontal="center" textRotation="90"/>
    </xf>
    <xf numFmtId="0" fontId="3" fillId="7" borderId="1" applyNumberFormat="0" applyAlignment="0" applyProtection="0"/>
    <xf numFmtId="0" fontId="16" fillId="0" borderId="6" applyNumberFormat="0" applyFill="0" applyAlignment="0" applyProtection="0"/>
    <xf numFmtId="0" fontId="12" fillId="22" borderId="0" applyNumberFormat="0" applyBorder="0" applyAlignment="0" applyProtection="0"/>
    <xf numFmtId="0" fontId="1" fillId="23" borderId="7" applyNumberFormat="0" applyFont="0" applyAlignment="0" applyProtection="0"/>
    <xf numFmtId="0" fontId="4" fillId="20" borderId="8" applyNumberFormat="0" applyAlignment="0" applyProtection="0"/>
    <xf numFmtId="0" fontId="40" fillId="0" borderId="0"/>
    <xf numFmtId="171" fontId="40" fillId="0" borderId="0"/>
    <xf numFmtId="0" fontId="11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8" applyNumberFormat="0" applyAlignment="0" applyProtection="0"/>
    <xf numFmtId="0" fontId="4" fillId="20" borderId="8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41" fillId="0" borderId="0"/>
    <xf numFmtId="0" fontId="31" fillId="0" borderId="0"/>
    <xf numFmtId="0" fontId="42" fillId="0" borderId="0"/>
    <xf numFmtId="0" fontId="27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43" fontId="29" fillId="0" borderId="0" applyFont="0" applyFill="0" applyBorder="0" applyAlignment="0" applyProtection="0"/>
  </cellStyleXfs>
  <cellXfs count="473">
    <xf numFmtId="0" fontId="0" fillId="0" borderId="0" xfId="0"/>
    <xf numFmtId="0" fontId="0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left" indent="1"/>
    </xf>
    <xf numFmtId="0" fontId="22" fillId="0" borderId="10" xfId="0" applyFont="1" applyFill="1" applyBorder="1" applyAlignment="1">
      <alignment horizontal="center" vertical="top"/>
    </xf>
    <xf numFmtId="3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0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/>
    </xf>
    <xf numFmtId="3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top"/>
    </xf>
    <xf numFmtId="0" fontId="20" fillId="24" borderId="1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 wrapText="1"/>
    </xf>
    <xf numFmtId="0" fontId="2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19" fillId="0" borderId="0" xfId="0" applyNumberFormat="1" applyFont="1" applyFill="1" applyAlignment="1">
      <alignment vertical="top"/>
    </xf>
    <xf numFmtId="3" fontId="20" fillId="0" borderId="0" xfId="0" applyNumberFormat="1" applyFont="1" applyFill="1"/>
    <xf numFmtId="0" fontId="22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5" fontId="0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168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1" fontId="20" fillId="0" borderId="0" xfId="0" applyNumberFormat="1" applyFont="1" applyFill="1" applyBorder="1"/>
    <xf numFmtId="3" fontId="20" fillId="0" borderId="0" xfId="0" applyNumberFormat="1" applyFont="1" applyFill="1" applyBorder="1"/>
    <xf numFmtId="3" fontId="20" fillId="0" borderId="0" xfId="127" applyNumberFormat="1" applyFont="1" applyFill="1" applyBorder="1" applyAlignment="1">
      <alignment horizontal="left" vertical="top"/>
    </xf>
    <xf numFmtId="3" fontId="20" fillId="0" borderId="0" xfId="127" applyNumberFormat="1" applyFont="1" applyFill="1" applyBorder="1" applyAlignment="1">
      <alignment horizontal="center" vertical="top"/>
    </xf>
    <xf numFmtId="169" fontId="20" fillId="0" borderId="0" xfId="0" applyNumberFormat="1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1" fillId="0" borderId="11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1" fontId="26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1" fillId="0" borderId="0" xfId="0" applyNumberFormat="1" applyFont="1" applyFill="1"/>
    <xf numFmtId="0" fontId="21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horizontal="center" vertical="top"/>
    </xf>
    <xf numFmtId="0" fontId="21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0" fillId="25" borderId="1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/>
    <xf numFmtId="1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" fontId="20" fillId="25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20" fillId="0" borderId="14" xfId="0" applyFont="1" applyFill="1" applyBorder="1" applyAlignment="1">
      <alignment horizontal="center" vertical="top"/>
    </xf>
    <xf numFmtId="0" fontId="19" fillId="0" borderId="15" xfId="0" applyFont="1" applyFill="1" applyBorder="1" applyAlignment="1">
      <alignment vertical="top"/>
    </xf>
    <xf numFmtId="3" fontId="19" fillId="0" borderId="16" xfId="0" applyNumberFormat="1" applyFont="1" applyFill="1" applyBorder="1" applyAlignment="1">
      <alignment vertical="top"/>
    </xf>
    <xf numFmtId="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vertical="top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" fontId="21" fillId="25" borderId="1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top"/>
    </xf>
    <xf numFmtId="3" fontId="19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3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vertical="center"/>
    </xf>
    <xf numFmtId="0" fontId="20" fillId="0" borderId="20" xfId="0" applyFont="1" applyFill="1" applyBorder="1"/>
    <xf numFmtId="0" fontId="20" fillId="0" borderId="10" xfId="0" applyFont="1" applyFill="1" applyBorder="1"/>
    <xf numFmtId="0" fontId="20" fillId="0" borderId="21" xfId="0" applyFont="1" applyFill="1" applyBorder="1"/>
    <xf numFmtId="0" fontId="20" fillId="0" borderId="22" xfId="0" applyFont="1" applyFill="1" applyBorder="1"/>
    <xf numFmtId="3" fontId="20" fillId="0" borderId="22" xfId="0" applyNumberFormat="1" applyFont="1" applyFill="1" applyBorder="1"/>
    <xf numFmtId="0" fontId="20" fillId="0" borderId="23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3" fontId="20" fillId="0" borderId="24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2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3" fontId="43" fillId="0" borderId="10" xfId="0" applyNumberFormat="1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center" vertical="center"/>
    </xf>
    <xf numFmtId="1" fontId="44" fillId="0" borderId="10" xfId="0" applyNumberFormat="1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0" fontId="43" fillId="0" borderId="26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vertical="top"/>
    </xf>
    <xf numFmtId="3" fontId="20" fillId="0" borderId="10" xfId="0" applyNumberFormat="1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left" indent="1"/>
    </xf>
    <xf numFmtId="165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0" fillId="0" borderId="10" xfId="0" applyFont="1" applyFill="1" applyBorder="1" applyAlignment="1">
      <alignment wrapText="1"/>
    </xf>
    <xf numFmtId="0" fontId="44" fillId="0" borderId="10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vertical="top"/>
    </xf>
    <xf numFmtId="1" fontId="45" fillId="0" borderId="10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/>
    <xf numFmtId="1" fontId="32" fillId="0" borderId="10" xfId="0" applyNumberFormat="1" applyFont="1" applyFill="1" applyBorder="1"/>
    <xf numFmtId="0" fontId="32" fillId="0" borderId="0" xfId="0" applyNumberFormat="1" applyFont="1" applyFill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/>
    <xf numFmtId="0" fontId="20" fillId="0" borderId="27" xfId="0" applyFont="1" applyFill="1" applyBorder="1" applyAlignment="1">
      <alignment horizontal="center" vertical="center"/>
    </xf>
    <xf numFmtId="1" fontId="20" fillId="0" borderId="0" xfId="0" applyNumberFormat="1" applyFont="1" applyFill="1"/>
    <xf numFmtId="3" fontId="20" fillId="0" borderId="27" xfId="0" applyNumberFormat="1" applyFont="1" applyFill="1" applyBorder="1" applyAlignment="1">
      <alignment horizontal="center" vertical="center"/>
    </xf>
    <xf numFmtId="1" fontId="20" fillId="0" borderId="27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21" fillId="0" borderId="0" xfId="0" applyNumberFormat="1" applyFont="1" applyFill="1" applyAlignment="1">
      <alignment wrapText="1"/>
    </xf>
    <xf numFmtId="0" fontId="32" fillId="0" borderId="0" xfId="0" applyNumberFormat="1" applyFont="1" applyFill="1" applyAlignment="1">
      <alignment horizontal="left" vertical="top"/>
    </xf>
    <xf numFmtId="0" fontId="20" fillId="0" borderId="12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left" vertical="top" wrapText="1"/>
    </xf>
    <xf numFmtId="3" fontId="20" fillId="0" borderId="12" xfId="0" applyNumberFormat="1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3" fontId="20" fillId="25" borderId="12" xfId="0" applyNumberFormat="1" applyFont="1" applyFill="1" applyBorder="1" applyAlignment="1">
      <alignment horizontal="center" vertical="center"/>
    </xf>
    <xf numFmtId="1" fontId="20" fillId="25" borderId="12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 vertical="top"/>
    </xf>
    <xf numFmtId="167" fontId="20" fillId="0" borderId="0" xfId="0" applyNumberFormat="1" applyFont="1" applyFill="1"/>
    <xf numFmtId="168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5" fontId="19" fillId="0" borderId="10" xfId="0" applyNumberFormat="1" applyFont="1" applyFill="1" applyBorder="1" applyAlignment="1">
      <alignment horizontal="center" vertical="center"/>
    </xf>
    <xf numFmtId="0" fontId="23" fillId="0" borderId="0" xfId="0" applyFont="1"/>
    <xf numFmtId="0" fontId="24" fillId="0" borderId="27" xfId="0" applyFont="1" applyBorder="1" applyAlignment="1">
      <alignment horizontal="center" vertical="center" wrapText="1"/>
    </xf>
    <xf numFmtId="0" fontId="23" fillId="0" borderId="10" xfId="0" applyFont="1" applyBorder="1"/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" fontId="46" fillId="25" borderId="0" xfId="0" applyNumberFormat="1" applyFont="1" applyFill="1" applyAlignment="1">
      <alignment horizontal="center" vertical="center"/>
    </xf>
    <xf numFmtId="0" fontId="23" fillId="0" borderId="0" xfId="0" applyFont="1" applyFill="1"/>
    <xf numFmtId="0" fontId="23" fillId="0" borderId="0" xfId="0" applyFont="1" applyAlignment="1">
      <alignment horizontal="center" wrapText="1"/>
    </xf>
    <xf numFmtId="0" fontId="23" fillId="0" borderId="0" xfId="0" applyFont="1" applyBorder="1"/>
    <xf numFmtId="4" fontId="23" fillId="0" borderId="0" xfId="0" applyNumberFormat="1" applyFont="1" applyBorder="1"/>
    <xf numFmtId="0" fontId="23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 wrapText="1"/>
    </xf>
    <xf numFmtId="2" fontId="23" fillId="0" borderId="0" xfId="0" applyNumberFormat="1" applyFont="1" applyBorder="1"/>
    <xf numFmtId="3" fontId="34" fillId="0" borderId="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23" fillId="0" borderId="0" xfId="0" applyNumberFormat="1" applyFont="1"/>
    <xf numFmtId="164" fontId="35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47" fillId="0" borderId="10" xfId="126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textRotation="90" wrapText="1"/>
    </xf>
    <xf numFmtId="164" fontId="47" fillId="0" borderId="10" xfId="0" applyNumberFormat="1" applyFont="1" applyFill="1" applyBorder="1" applyAlignment="1" applyProtection="1">
      <alignment horizontal="center" vertical="center" shrinkToFit="1"/>
      <protection locked="0"/>
    </xf>
    <xf numFmtId="1" fontId="47" fillId="0" borderId="10" xfId="126" applyNumberFormat="1" applyFont="1" applyFill="1" applyBorder="1" applyAlignment="1">
      <alignment horizontal="center" vertical="center"/>
    </xf>
    <xf numFmtId="1" fontId="20" fillId="0" borderId="0" xfId="125" applyNumberFormat="1" applyFont="1" applyFill="1" applyBorder="1" applyAlignment="1">
      <alignment horizontal="center" vertical="center" wrapText="1"/>
    </xf>
    <xf numFmtId="1" fontId="47" fillId="0" borderId="1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 vertical="center"/>
    </xf>
    <xf numFmtId="0" fontId="48" fillId="0" borderId="10" xfId="0" applyFont="1" applyFill="1" applyBorder="1" applyAlignment="1">
      <alignment horizontal="left"/>
    </xf>
    <xf numFmtId="0" fontId="48" fillId="0" borderId="10" xfId="0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/>
    </xf>
    <xf numFmtId="0" fontId="48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3" fontId="33" fillId="0" borderId="10" xfId="0" applyNumberFormat="1" applyFont="1" applyFill="1" applyBorder="1" applyAlignment="1">
      <alignment horizontal="center" vertical="center"/>
    </xf>
    <xf numFmtId="1" fontId="26" fillId="0" borderId="10" xfId="0" applyNumberFormat="1" applyFont="1" applyFill="1" applyBorder="1" applyAlignment="1">
      <alignment horizontal="center"/>
    </xf>
    <xf numFmtId="1" fontId="33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vertical="top"/>
    </xf>
    <xf numFmtId="0" fontId="20" fillId="0" borderId="0" xfId="123" applyFont="1"/>
    <xf numFmtId="0" fontId="20" fillId="0" borderId="10" xfId="123" applyFont="1" applyFill="1" applyBorder="1" applyAlignment="1">
      <alignment horizontal="center" vertical="center" wrapText="1"/>
    </xf>
    <xf numFmtId="0" fontId="20" fillId="0" borderId="10" xfId="123" applyFont="1" applyFill="1" applyBorder="1" applyAlignment="1">
      <alignment horizontal="center" vertical="center" textRotation="90" wrapText="1"/>
    </xf>
    <xf numFmtId="0" fontId="20" fillId="0" borderId="10" xfId="123" applyFont="1" applyFill="1" applyBorder="1" applyAlignment="1">
      <alignment horizontal="left" vertical="top" wrapText="1"/>
    </xf>
    <xf numFmtId="0" fontId="20" fillId="0" borderId="10" xfId="123" applyFont="1" applyFill="1" applyBorder="1" applyAlignment="1">
      <alignment horizontal="center" vertical="top" wrapText="1"/>
    </xf>
    <xf numFmtId="0" fontId="19" fillId="0" borderId="10" xfId="123" applyFont="1" applyFill="1" applyBorder="1" applyAlignment="1">
      <alignment horizontal="left" vertical="top" wrapText="1"/>
    </xf>
    <xf numFmtId="0" fontId="19" fillId="0" borderId="10" xfId="123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3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/>
    <xf numFmtId="0" fontId="19" fillId="0" borderId="10" xfId="0" applyFont="1" applyBorder="1" applyAlignment="1">
      <alignment wrapText="1"/>
    </xf>
    <xf numFmtId="3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0" borderId="0" xfId="0" applyFont="1"/>
    <xf numFmtId="0" fontId="21" fillId="0" borderId="0" xfId="0" applyFont="1" applyFill="1"/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right"/>
    </xf>
    <xf numFmtId="3" fontId="21" fillId="0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center" vertical="top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vertical="top"/>
    </xf>
    <xf numFmtId="0" fontId="36" fillId="0" borderId="10" xfId="0" applyFont="1" applyFill="1" applyBorder="1" applyAlignment="1">
      <alignment vertical="top" wrapText="1"/>
    </xf>
    <xf numFmtId="0" fontId="36" fillId="0" borderId="26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top"/>
    </xf>
    <xf numFmtId="0" fontId="36" fillId="0" borderId="14" xfId="0" applyFont="1" applyFill="1" applyBorder="1" applyAlignment="1">
      <alignment horizontal="left" vertical="top" wrapText="1"/>
    </xf>
    <xf numFmtId="3" fontId="36" fillId="0" borderId="26" xfId="0" applyNumberFormat="1" applyFont="1" applyFill="1" applyBorder="1" applyAlignment="1">
      <alignment horizontal="center" vertical="center"/>
    </xf>
    <xf numFmtId="3" fontId="36" fillId="0" borderId="10" xfId="0" applyNumberFormat="1" applyFont="1" applyFill="1" applyBorder="1" applyAlignment="1">
      <alignment horizontal="center" vertical="center"/>
    </xf>
    <xf numFmtId="3" fontId="36" fillId="0" borderId="37" xfId="0" applyNumberFormat="1" applyFont="1" applyFill="1" applyBorder="1" applyAlignment="1">
      <alignment horizontal="center" vertical="center"/>
    </xf>
    <xf numFmtId="3" fontId="36" fillId="0" borderId="38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1" fontId="36" fillId="0" borderId="39" xfId="0" applyNumberFormat="1" applyFont="1" applyFill="1" applyBorder="1" applyAlignment="1">
      <alignment horizontal="center" vertical="center"/>
    </xf>
    <xf numFmtId="1" fontId="36" fillId="0" borderId="26" xfId="0" applyNumberFormat="1" applyFont="1" applyFill="1" applyBorder="1" applyAlignment="1">
      <alignment horizontal="center" vertical="center"/>
    </xf>
    <xf numFmtId="1" fontId="36" fillId="0" borderId="38" xfId="0" applyNumberFormat="1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0" fillId="26" borderId="10" xfId="123" applyFont="1" applyFill="1" applyBorder="1" applyAlignment="1">
      <alignment horizontal="center" vertical="center" wrapText="1"/>
    </xf>
    <xf numFmtId="0" fontId="20" fillId="24" borderId="10" xfId="123" applyFont="1" applyFill="1" applyBorder="1" applyAlignment="1">
      <alignment horizontal="center" vertical="center" wrapText="1"/>
    </xf>
    <xf numFmtId="0" fontId="19" fillId="24" borderId="10" xfId="123" applyFont="1" applyFill="1" applyBorder="1" applyAlignment="1">
      <alignment horizontal="center" vertical="center" wrapText="1"/>
    </xf>
    <xf numFmtId="0" fontId="20" fillId="24" borderId="27" xfId="0" applyFont="1" applyFill="1" applyBorder="1" applyAlignment="1">
      <alignment horizontal="center" vertical="center" textRotation="90" wrapText="1"/>
    </xf>
    <xf numFmtId="0" fontId="36" fillId="0" borderId="33" xfId="0" applyFont="1" applyFill="1" applyBorder="1" applyAlignment="1">
      <alignment horizontal="center" vertical="top"/>
    </xf>
    <xf numFmtId="0" fontId="36" fillId="0" borderId="29" xfId="0" applyFont="1" applyFill="1" applyBorder="1" applyAlignment="1">
      <alignment horizontal="center" vertical="center" wrapText="1"/>
    </xf>
    <xf numFmtId="3" fontId="36" fillId="0" borderId="14" xfId="0" applyNumberFormat="1" applyFont="1" applyFill="1" applyBorder="1" applyAlignment="1">
      <alignment horizontal="center" vertical="center"/>
    </xf>
    <xf numFmtId="1" fontId="36" fillId="0" borderId="14" xfId="0" applyNumberFormat="1" applyFont="1" applyFill="1" applyBorder="1" applyAlignment="1">
      <alignment horizontal="center" vertical="center"/>
    </xf>
    <xf numFmtId="1" fontId="36" fillId="0" borderId="30" xfId="0" applyNumberFormat="1" applyFont="1" applyFill="1" applyBorder="1" applyAlignment="1">
      <alignment horizontal="center" vertical="center"/>
    </xf>
    <xf numFmtId="3" fontId="36" fillId="0" borderId="12" xfId="0" applyNumberFormat="1" applyFont="1" applyFill="1" applyBorder="1" applyAlignment="1">
      <alignment horizontal="center" vertical="center"/>
    </xf>
    <xf numFmtId="1" fontId="36" fillId="0" borderId="12" xfId="0" applyNumberFormat="1" applyFont="1" applyFill="1" applyBorder="1" applyAlignment="1">
      <alignment horizontal="center" vertical="center"/>
    </xf>
    <xf numFmtId="1" fontId="36" fillId="0" borderId="31" xfId="0" applyNumberFormat="1" applyFont="1" applyFill="1" applyBorder="1" applyAlignment="1">
      <alignment horizontal="center" vertical="center"/>
    </xf>
    <xf numFmtId="1" fontId="36" fillId="0" borderId="40" xfId="0" applyNumberFormat="1" applyFont="1" applyFill="1" applyBorder="1" applyAlignment="1">
      <alignment horizontal="center" vertical="center"/>
    </xf>
    <xf numFmtId="3" fontId="36" fillId="0" borderId="40" xfId="0" applyNumberFormat="1" applyFont="1" applyFill="1" applyBorder="1" applyAlignment="1">
      <alignment horizontal="center" vertical="center"/>
    </xf>
    <xf numFmtId="1" fontId="36" fillId="0" borderId="41" xfId="0" applyNumberFormat="1" applyFont="1" applyFill="1" applyBorder="1" applyAlignment="1">
      <alignment horizontal="center" vertical="center"/>
    </xf>
    <xf numFmtId="1" fontId="36" fillId="0" borderId="42" xfId="0" applyNumberFormat="1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left" vertical="top" wrapText="1"/>
    </xf>
    <xf numFmtId="0" fontId="37" fillId="0" borderId="13" xfId="0" applyFont="1" applyFill="1" applyBorder="1" applyAlignment="1">
      <alignment horizontal="center" vertical="top"/>
    </xf>
    <xf numFmtId="0" fontId="37" fillId="0" borderId="43" xfId="0" applyFont="1" applyFill="1" applyBorder="1" applyAlignment="1">
      <alignment horizontal="left" vertical="top" wrapText="1"/>
    </xf>
    <xf numFmtId="3" fontId="37" fillId="0" borderId="13" xfId="0" applyNumberFormat="1" applyFont="1" applyFill="1" applyBorder="1" applyAlignment="1">
      <alignment horizontal="center" vertical="center"/>
    </xf>
    <xf numFmtId="3" fontId="37" fillId="0" borderId="44" xfId="0" applyNumberFormat="1" applyFont="1" applyFill="1" applyBorder="1" applyAlignment="1">
      <alignment horizontal="center" vertical="center"/>
    </xf>
    <xf numFmtId="3" fontId="37" fillId="0" borderId="43" xfId="0" applyNumberFormat="1" applyFont="1" applyFill="1" applyBorder="1" applyAlignment="1">
      <alignment horizontal="center" vertical="center"/>
    </xf>
    <xf numFmtId="3" fontId="36" fillId="0" borderId="45" xfId="0" applyNumberFormat="1" applyFont="1" applyFill="1" applyBorder="1" applyAlignment="1">
      <alignment horizontal="center" vertical="center"/>
    </xf>
    <xf numFmtId="3" fontId="37" fillId="0" borderId="46" xfId="0" applyNumberFormat="1" applyFont="1" applyFill="1" applyBorder="1" applyAlignment="1">
      <alignment horizontal="center" vertical="center"/>
    </xf>
    <xf numFmtId="3" fontId="37" fillId="0" borderId="47" xfId="0" applyNumberFormat="1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 applyProtection="1">
      <alignment horizontal="center" vertical="center" shrinkToFit="1"/>
      <protection locked="0"/>
    </xf>
    <xf numFmtId="1" fontId="20" fillId="0" borderId="10" xfId="125" applyNumberFormat="1" applyFont="1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center" vertical="center"/>
    </xf>
    <xf numFmtId="0" fontId="20" fillId="27" borderId="10" xfId="123" applyFont="1" applyFill="1" applyBorder="1" applyAlignment="1">
      <alignment horizontal="center" vertical="center" wrapText="1"/>
    </xf>
    <xf numFmtId="0" fontId="19" fillId="27" borderId="10" xfId="123" applyFont="1" applyFill="1" applyBorder="1" applyAlignment="1">
      <alignment horizontal="center" vertical="center" wrapText="1"/>
    </xf>
    <xf numFmtId="0" fontId="20" fillId="0" borderId="0" xfId="123" applyFont="1" applyFill="1"/>
    <xf numFmtId="0" fontId="20" fillId="0" borderId="10" xfId="0" applyFont="1" applyBorder="1" applyAlignment="1">
      <alignment horizontal="center" vertical="center" wrapText="1"/>
    </xf>
    <xf numFmtId="0" fontId="19" fillId="2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vertical="center" textRotation="90" wrapText="1"/>
    </xf>
    <xf numFmtId="0" fontId="21" fillId="0" borderId="0" xfId="0" applyNumberFormat="1" applyFont="1" applyFill="1" applyAlignment="1">
      <alignment horizontal="left" vertical="top" wrapText="1"/>
    </xf>
    <xf numFmtId="49" fontId="21" fillId="0" borderId="0" xfId="0" applyNumberFormat="1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vertical="top" wrapText="1"/>
    </xf>
    <xf numFmtId="0" fontId="24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38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3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right"/>
    </xf>
    <xf numFmtId="4" fontId="23" fillId="0" borderId="0" xfId="142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horizontal="right" wrapText="1"/>
    </xf>
    <xf numFmtId="0" fontId="0" fillId="0" borderId="0" xfId="0" applyFill="1" applyAlignment="1"/>
    <xf numFmtId="0" fontId="0" fillId="0" borderId="48" xfId="0" applyFill="1" applyBorder="1" applyAlignment="1"/>
    <xf numFmtId="0" fontId="20" fillId="0" borderId="12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 wrapText="1"/>
    </xf>
    <xf numFmtId="0" fontId="20" fillId="0" borderId="32" xfId="0" applyFont="1" applyFill="1" applyBorder="1" applyAlignment="1">
      <alignment horizontal="center" vertical="center" textRotation="90" wrapText="1"/>
    </xf>
    <xf numFmtId="0" fontId="20" fillId="0" borderId="27" xfId="0" applyFont="1" applyFill="1" applyBorder="1" applyAlignment="1">
      <alignment horizontal="center" vertical="center" textRotation="90" wrapText="1"/>
    </xf>
    <xf numFmtId="0" fontId="20" fillId="0" borderId="14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top"/>
    </xf>
    <xf numFmtId="0" fontId="20" fillId="0" borderId="38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center" textRotation="90"/>
    </xf>
    <xf numFmtId="0" fontId="20" fillId="0" borderId="32" xfId="0" applyFont="1" applyFill="1" applyBorder="1" applyAlignment="1">
      <alignment horizontal="center" vertical="center" textRotation="90"/>
    </xf>
    <xf numFmtId="0" fontId="20" fillId="0" borderId="27" xfId="0" applyFont="1" applyFill="1" applyBorder="1" applyAlignment="1">
      <alignment horizontal="center" vertical="center" textRotation="90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textRotation="90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3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textRotation="90"/>
    </xf>
    <xf numFmtId="0" fontId="19" fillId="0" borderId="10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23" fillId="0" borderId="0" xfId="0" applyFont="1" applyFill="1" applyBorder="1" applyAlignment="1">
      <alignment horizontal="right"/>
    </xf>
    <xf numFmtId="1" fontId="20" fillId="0" borderId="12" xfId="0" applyNumberFormat="1" applyFont="1" applyFill="1" applyBorder="1" applyAlignment="1">
      <alignment horizontal="center" vertical="center" textRotation="90" wrapText="1"/>
    </xf>
    <xf numFmtId="1" fontId="20" fillId="0" borderId="32" xfId="0" applyNumberFormat="1" applyFont="1" applyFill="1" applyBorder="1" applyAlignment="1">
      <alignment horizontal="center" vertical="center" textRotation="90" wrapText="1"/>
    </xf>
    <xf numFmtId="1" fontId="20" fillId="0" borderId="27" xfId="0" applyNumberFormat="1" applyFont="1" applyFill="1" applyBorder="1" applyAlignment="1">
      <alignment horizontal="center" vertical="center" textRotation="90" wrapText="1"/>
    </xf>
    <xf numFmtId="0" fontId="33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/>
    </xf>
    <xf numFmtId="0" fontId="20" fillId="0" borderId="10" xfId="123" applyFont="1" applyFill="1" applyBorder="1" applyAlignment="1">
      <alignment horizontal="center" vertical="center" textRotation="90" wrapText="1"/>
    </xf>
    <xf numFmtId="0" fontId="20" fillId="24" borderId="12" xfId="123" applyFont="1" applyFill="1" applyBorder="1" applyAlignment="1">
      <alignment horizontal="center" vertical="center" textRotation="90" wrapText="1"/>
    </xf>
    <xf numFmtId="0" fontId="0" fillId="24" borderId="27" xfId="0" applyFill="1" applyBorder="1" applyAlignment="1">
      <alignment horizontal="center" vertical="center" textRotation="90" wrapText="1"/>
    </xf>
    <xf numFmtId="0" fontId="20" fillId="0" borderId="12" xfId="123" applyFont="1" applyFill="1" applyBorder="1" applyAlignment="1">
      <alignment horizontal="center" vertical="center" textRotation="90" wrapText="1"/>
    </xf>
    <xf numFmtId="0" fontId="20" fillId="0" borderId="27" xfId="123" applyFont="1" applyFill="1" applyBorder="1" applyAlignment="1">
      <alignment horizontal="center" vertical="center" textRotation="90" wrapText="1"/>
    </xf>
    <xf numFmtId="0" fontId="26" fillId="0" borderId="0" xfId="123" applyFont="1" applyFill="1" applyAlignment="1">
      <alignment horizontal="center"/>
    </xf>
    <xf numFmtId="0" fontId="19" fillId="0" borderId="48" xfId="123" applyFont="1" applyFill="1" applyBorder="1" applyAlignment="1">
      <alignment horizontal="center" vertical="top" wrapText="1"/>
    </xf>
    <xf numFmtId="0" fontId="20" fillId="0" borderId="10" xfId="123" applyFont="1" applyFill="1" applyBorder="1" applyAlignment="1">
      <alignment horizontal="center" vertical="center" wrapText="1"/>
    </xf>
    <xf numFmtId="0" fontId="20" fillId="0" borderId="14" xfId="123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38" xfId="0" applyFont="1" applyBorder="1" applyAlignment="1">
      <alignment horizontal="center" vertical="center" wrapText="1"/>
    </xf>
    <xf numFmtId="0" fontId="20" fillId="0" borderId="11" xfId="123" applyFont="1" applyFill="1" applyBorder="1" applyAlignment="1">
      <alignment horizontal="center" vertical="center" wrapText="1"/>
    </xf>
    <xf numFmtId="0" fontId="20" fillId="0" borderId="38" xfId="123" applyFont="1" applyFill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20" fillId="24" borderId="14" xfId="123" applyFont="1" applyFill="1" applyBorder="1" applyAlignment="1">
      <alignment horizontal="center" vertical="center" wrapText="1"/>
    </xf>
    <xf numFmtId="0" fontId="20" fillId="24" borderId="38" xfId="123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0" fontId="24" fillId="0" borderId="0" xfId="0" applyFont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/>
    </xf>
    <xf numFmtId="0" fontId="21" fillId="0" borderId="27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48" xfId="0" applyFont="1" applyBorder="1" applyAlignment="1">
      <alignment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48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/>
    </xf>
    <xf numFmtId="0" fontId="20" fillId="0" borderId="12" xfId="0" applyFont="1" applyFill="1" applyBorder="1" applyAlignment="1">
      <alignment horizontal="center" vertical="top"/>
    </xf>
    <xf numFmtId="0" fontId="20" fillId="0" borderId="32" xfId="0" applyFont="1" applyFill="1" applyBorder="1" applyAlignment="1">
      <alignment horizontal="center" vertical="top"/>
    </xf>
    <xf numFmtId="0" fontId="20" fillId="0" borderId="27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0" fillId="0" borderId="12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center" vertical="top" wrapText="1"/>
    </xf>
    <xf numFmtId="0" fontId="36" fillId="0" borderId="23" xfId="0" applyFont="1" applyFill="1" applyBorder="1" applyAlignment="1">
      <alignment horizontal="center" vertical="top"/>
    </xf>
    <xf numFmtId="0" fontId="36" fillId="0" borderId="24" xfId="0" applyFont="1" applyFill="1" applyBorder="1" applyAlignment="1">
      <alignment horizontal="center" vertical="top"/>
    </xf>
    <xf numFmtId="0" fontId="36" fillId="0" borderId="25" xfId="0" applyFont="1" applyFill="1" applyBorder="1" applyAlignment="1">
      <alignment horizontal="center" vertical="top"/>
    </xf>
    <xf numFmtId="0" fontId="36" fillId="0" borderId="51" xfId="0" applyFont="1" applyFill="1" applyBorder="1" applyAlignment="1">
      <alignment horizontal="center" vertical="top"/>
    </xf>
    <xf numFmtId="0" fontId="36" fillId="0" borderId="52" xfId="0" applyFont="1" applyFill="1" applyBorder="1" applyAlignment="1">
      <alignment horizontal="center" vertical="top"/>
    </xf>
    <xf numFmtId="0" fontId="36" fillId="0" borderId="53" xfId="0" applyFont="1" applyFill="1" applyBorder="1" applyAlignment="1">
      <alignment horizontal="center" vertical="center" textRotation="90" wrapText="1"/>
    </xf>
    <xf numFmtId="0" fontId="36" fillId="0" borderId="54" xfId="0" applyFont="1" applyFill="1" applyBorder="1" applyAlignment="1">
      <alignment horizontal="center" vertical="center" textRotation="90" wrapText="1"/>
    </xf>
    <xf numFmtId="0" fontId="36" fillId="0" borderId="34" xfId="0" applyFont="1" applyFill="1" applyBorder="1" applyAlignment="1">
      <alignment horizontal="center" vertical="center" textRotation="90" wrapText="1"/>
    </xf>
    <xf numFmtId="0" fontId="36" fillId="0" borderId="38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38" xfId="0" applyFont="1" applyFill="1" applyBorder="1" applyAlignment="1">
      <alignment horizontal="center" vertical="center" textRotation="90" wrapText="1"/>
    </xf>
    <xf numFmtId="0" fontId="36" fillId="0" borderId="42" xfId="0" applyFont="1" applyFill="1" applyBorder="1" applyAlignment="1">
      <alignment horizontal="center" vertical="center" textRotation="90" wrapText="1"/>
    </xf>
    <xf numFmtId="0" fontId="36" fillId="0" borderId="50" xfId="0" applyFont="1" applyFill="1" applyBorder="1" applyAlignment="1">
      <alignment horizontal="center" vertical="center" textRotation="90" wrapText="1"/>
    </xf>
    <xf numFmtId="0" fontId="36" fillId="0" borderId="36" xfId="0" applyFont="1" applyFill="1" applyBorder="1" applyAlignment="1">
      <alignment horizontal="center" vertical="center" textRotation="90" wrapText="1"/>
    </xf>
    <xf numFmtId="0" fontId="36" fillId="0" borderId="12" xfId="0" applyFont="1" applyFill="1" applyBorder="1" applyAlignment="1">
      <alignment horizontal="center" vertical="center" textRotation="90" wrapText="1"/>
    </xf>
    <xf numFmtId="0" fontId="36" fillId="0" borderId="32" xfId="0" applyFont="1" applyFill="1" applyBorder="1" applyAlignment="1">
      <alignment horizontal="center" vertical="center" textRotation="90" wrapText="1"/>
    </xf>
    <xf numFmtId="0" fontId="36" fillId="0" borderId="27" xfId="0" applyFont="1" applyFill="1" applyBorder="1" applyAlignment="1">
      <alignment horizontal="center" vertical="center" textRotation="90" wrapText="1"/>
    </xf>
    <xf numFmtId="0" fontId="51" fillId="0" borderId="10" xfId="0" applyFont="1" applyFill="1" applyBorder="1" applyAlignment="1">
      <alignment horizontal="center" vertical="center" textRotation="90" wrapText="1"/>
    </xf>
    <xf numFmtId="0" fontId="36" fillId="0" borderId="31" xfId="0" applyFont="1" applyFill="1" applyBorder="1" applyAlignment="1">
      <alignment horizontal="center" vertical="center" textRotation="90" wrapText="1"/>
    </xf>
    <xf numFmtId="0" fontId="36" fillId="0" borderId="49" xfId="0" applyFont="1" applyFill="1" applyBorder="1" applyAlignment="1">
      <alignment horizontal="center" vertical="center" textRotation="90" wrapText="1"/>
    </xf>
    <xf numFmtId="0" fontId="36" fillId="0" borderId="29" xfId="0" applyFont="1" applyFill="1" applyBorder="1" applyAlignment="1">
      <alignment horizontal="center" vertical="center" textRotation="90" wrapText="1"/>
    </xf>
    <xf numFmtId="0" fontId="36" fillId="0" borderId="10" xfId="0" applyFont="1" applyFill="1" applyBorder="1" applyAlignment="1">
      <alignment vertical="top"/>
    </xf>
    <xf numFmtId="0" fontId="36" fillId="0" borderId="14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textRotation="90" wrapText="1"/>
    </xf>
    <xf numFmtId="0" fontId="36" fillId="0" borderId="32" xfId="0" applyFont="1" applyFill="1" applyBorder="1" applyAlignment="1">
      <alignment horizontal="center" vertical="center" textRotation="90"/>
    </xf>
    <xf numFmtId="0" fontId="36" fillId="0" borderId="27" xfId="0" applyFont="1" applyFill="1" applyBorder="1" applyAlignment="1">
      <alignment horizontal="center" vertical="center" textRotation="90"/>
    </xf>
    <xf numFmtId="0" fontId="23" fillId="0" borderId="0" xfId="0" applyFont="1" applyFill="1" applyAlignment="1">
      <alignment horizontal="center"/>
    </xf>
  </cellXfs>
  <cellStyles count="1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planatory Text" xfId="66"/>
    <cellStyle name="Good" xfId="67"/>
    <cellStyle name="Heading" xfId="68"/>
    <cellStyle name="Heading 1" xfId="69"/>
    <cellStyle name="Heading 2" xfId="70"/>
    <cellStyle name="Heading 3" xfId="71"/>
    <cellStyle name="Heading 4" xfId="72"/>
    <cellStyle name="Heading1" xfId="73"/>
    <cellStyle name="Input" xfId="74"/>
    <cellStyle name="Linked Cell" xfId="75"/>
    <cellStyle name="Neutral" xfId="76"/>
    <cellStyle name="Note" xfId="77"/>
    <cellStyle name="Output" xfId="78"/>
    <cellStyle name="Result" xfId="79"/>
    <cellStyle name="Result2" xfId="80"/>
    <cellStyle name="Title" xfId="81"/>
    <cellStyle name="Total" xfId="82"/>
    <cellStyle name="Warning Text" xfId="83"/>
    <cellStyle name="Акцент1" xfId="84" builtinId="29" customBuiltin="1"/>
    <cellStyle name="Акцент1 2" xfId="85"/>
    <cellStyle name="Акцент2" xfId="86" builtinId="33" customBuiltin="1"/>
    <cellStyle name="Акцент2 2" xfId="87"/>
    <cellStyle name="Акцент3" xfId="88" builtinId="37" customBuiltin="1"/>
    <cellStyle name="Акцент3 2" xfId="89"/>
    <cellStyle name="Акцент4" xfId="90" builtinId="41" customBuiltin="1"/>
    <cellStyle name="Акцент4 2" xfId="91"/>
    <cellStyle name="Акцент5" xfId="92" builtinId="45" customBuiltin="1"/>
    <cellStyle name="Акцент5 2" xfId="93"/>
    <cellStyle name="Акцент6" xfId="94" builtinId="49" customBuiltin="1"/>
    <cellStyle name="Акцент6 2" xfId="95"/>
    <cellStyle name="Ввод " xfId="96" builtinId="20" customBuiltin="1"/>
    <cellStyle name="Ввод  2" xfId="97"/>
    <cellStyle name="Вывод" xfId="98" builtinId="21" customBuiltin="1"/>
    <cellStyle name="Вывод 2" xfId="99"/>
    <cellStyle name="Вычисление" xfId="100" builtinId="22" customBuiltin="1"/>
    <cellStyle name="Вычисление 2" xfId="101"/>
    <cellStyle name="Заголовок 1" xfId="102" builtinId="16" customBuiltin="1"/>
    <cellStyle name="Заголовок 1 2" xfId="103"/>
    <cellStyle name="Заголовок 2" xfId="104" builtinId="17" customBuiltin="1"/>
    <cellStyle name="Заголовок 2 2" xfId="105"/>
    <cellStyle name="Заголовок 3" xfId="106" builtinId="18" customBuiltin="1"/>
    <cellStyle name="Заголовок 3 2" xfId="107"/>
    <cellStyle name="Заголовок 4" xfId="108" builtinId="19" customBuiltin="1"/>
    <cellStyle name="Заголовок 4 2" xfId="109"/>
    <cellStyle name="Итог" xfId="110" builtinId="25" customBuiltin="1"/>
    <cellStyle name="Итог 2" xfId="111"/>
    <cellStyle name="Контрольная ячейка" xfId="112" builtinId="23" customBuiltin="1"/>
    <cellStyle name="Контрольная ячейка 2" xfId="113"/>
    <cellStyle name="Название" xfId="114" builtinId="15" customBuiltin="1"/>
    <cellStyle name="Название 2" xfId="115"/>
    <cellStyle name="Нейтральный" xfId="116" builtinId="28" customBuiltin="1"/>
    <cellStyle name="Нейтральный 2" xfId="117"/>
    <cellStyle name="Обычный" xfId="0" builtinId="0"/>
    <cellStyle name="Обычный 2" xfId="118"/>
    <cellStyle name="Обычный 2 2" xfId="119"/>
    <cellStyle name="Обычный 2 2 2" xfId="120"/>
    <cellStyle name="Обычный 2 3" xfId="121"/>
    <cellStyle name="Обычный 2 4" xfId="122"/>
    <cellStyle name="Обычный 3" xfId="123"/>
    <cellStyle name="Обычный 4" xfId="124"/>
    <cellStyle name="Обычный 5" xfId="125"/>
    <cellStyle name="Обычный 6" xfId="126"/>
    <cellStyle name="Обычный_Поликлиника нормативы 18062002г" xfId="127"/>
    <cellStyle name="Плохой" xfId="128" builtinId="27" customBuiltin="1"/>
    <cellStyle name="Плохой 2" xfId="129"/>
    <cellStyle name="Пояснение" xfId="130" builtinId="53" customBuiltin="1"/>
    <cellStyle name="Пояснение 2" xfId="131"/>
    <cellStyle name="Примечание" xfId="132" builtinId="10" customBuiltin="1"/>
    <cellStyle name="Примечание 2" xfId="133"/>
    <cellStyle name="Примечание 2 2" xfId="134"/>
    <cellStyle name="Примечание 2 2 2" xfId="135"/>
    <cellStyle name="Связанная ячейка" xfId="136" builtinId="24" customBuiltin="1"/>
    <cellStyle name="Связанная ячейка 2" xfId="137"/>
    <cellStyle name="Текст предупреждения" xfId="138" builtinId="11" customBuiltin="1"/>
    <cellStyle name="Текст предупреждения 2" xfId="139"/>
    <cellStyle name="Финансовый 2" xfId="142"/>
    <cellStyle name="Хороший" xfId="140" builtinId="26" customBuiltin="1"/>
    <cellStyle name="Хороший 2" xfId="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Normal="100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326" t="s">
        <v>103</v>
      </c>
      <c r="S1" s="326"/>
      <c r="T1" s="326"/>
      <c r="U1" s="326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327" t="s">
        <v>136</v>
      </c>
      <c r="S2" s="327"/>
      <c r="T2" s="327"/>
      <c r="U2" s="327"/>
    </row>
    <row r="3" spans="1:25" ht="57" customHeight="1" x14ac:dyDescent="0.2">
      <c r="A3" s="328" t="s">
        <v>115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</row>
    <row r="4" spans="1:25" ht="18.75" customHeight="1" x14ac:dyDescent="0.2">
      <c r="A4" s="329" t="s">
        <v>0</v>
      </c>
      <c r="B4" s="325" t="s">
        <v>1</v>
      </c>
      <c r="C4" s="325" t="s">
        <v>76</v>
      </c>
      <c r="D4" s="330" t="s">
        <v>71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1" t="s">
        <v>70</v>
      </c>
      <c r="Q4" s="332"/>
      <c r="R4" s="332"/>
      <c r="S4" s="332"/>
      <c r="T4" s="332"/>
      <c r="U4" s="333"/>
    </row>
    <row r="5" spans="1:25" ht="33.75" customHeight="1" x14ac:dyDescent="0.2">
      <c r="A5" s="329"/>
      <c r="B5" s="325"/>
      <c r="C5" s="325"/>
      <c r="D5" s="321" t="s">
        <v>40</v>
      </c>
      <c r="E5" s="321" t="s">
        <v>48</v>
      </c>
      <c r="F5" s="321" t="s">
        <v>64</v>
      </c>
      <c r="G5" s="321" t="s">
        <v>47</v>
      </c>
      <c r="H5" s="321" t="s">
        <v>3</v>
      </c>
      <c r="I5" s="321" t="s">
        <v>65</v>
      </c>
      <c r="J5" s="321" t="s">
        <v>74</v>
      </c>
      <c r="K5" s="325" t="s">
        <v>39</v>
      </c>
      <c r="L5" s="325"/>
      <c r="M5" s="325"/>
      <c r="N5" s="321" t="s">
        <v>62</v>
      </c>
      <c r="O5" s="321" t="s">
        <v>43</v>
      </c>
      <c r="P5" s="321" t="s">
        <v>40</v>
      </c>
      <c r="Q5" s="321" t="s">
        <v>63</v>
      </c>
      <c r="R5" s="325" t="s">
        <v>4</v>
      </c>
      <c r="S5" s="325"/>
      <c r="T5" s="325"/>
      <c r="U5" s="325"/>
    </row>
    <row r="6" spans="1:25" ht="20.25" customHeight="1" x14ac:dyDescent="0.2">
      <c r="A6" s="329"/>
      <c r="B6" s="325"/>
      <c r="C6" s="325"/>
      <c r="D6" s="321"/>
      <c r="E6" s="321"/>
      <c r="F6" s="321"/>
      <c r="G6" s="321"/>
      <c r="H6" s="321"/>
      <c r="I6" s="321"/>
      <c r="J6" s="321"/>
      <c r="K6" s="321" t="s">
        <v>42</v>
      </c>
      <c r="L6" s="321" t="s">
        <v>41</v>
      </c>
      <c r="M6" s="321" t="s">
        <v>5</v>
      </c>
      <c r="N6" s="321"/>
      <c r="O6" s="321"/>
      <c r="P6" s="321"/>
      <c r="Q6" s="321"/>
      <c r="R6" s="321" t="s">
        <v>4</v>
      </c>
      <c r="S6" s="322" t="s">
        <v>45</v>
      </c>
      <c r="T6" s="322" t="s">
        <v>46</v>
      </c>
      <c r="U6" s="321" t="s">
        <v>6</v>
      </c>
    </row>
    <row r="7" spans="1:25" ht="46.5" customHeight="1" x14ac:dyDescent="0.2">
      <c r="A7" s="329"/>
      <c r="B7" s="325"/>
      <c r="C7" s="325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2"/>
      <c r="T7" s="322"/>
      <c r="U7" s="321"/>
    </row>
    <row r="8" spans="1:25" ht="102" customHeight="1" x14ac:dyDescent="0.2">
      <c r="A8" s="329"/>
      <c r="B8" s="325"/>
      <c r="C8" s="325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2"/>
      <c r="T8" s="322"/>
      <c r="U8" s="321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323" t="s">
        <v>134</v>
      </c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323"/>
      <c r="T76" s="323"/>
      <c r="U76" s="323"/>
    </row>
    <row r="77" spans="1:25" s="83" customFormat="1" ht="88.9" customHeight="1" x14ac:dyDescent="0.25">
      <c r="B77" s="324" t="s">
        <v>139</v>
      </c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D4:O4"/>
    <mergeCell ref="H5:H8"/>
    <mergeCell ref="K5:M5"/>
    <mergeCell ref="P5:P8"/>
    <mergeCell ref="P4:U4"/>
    <mergeCell ref="N5:N8"/>
    <mergeCell ref="E5:E8"/>
    <mergeCell ref="S6:S8"/>
    <mergeCell ref="M6:M8"/>
    <mergeCell ref="B76:U76"/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R5:U5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327" t="s">
        <v>119</v>
      </c>
      <c r="S1" s="327"/>
      <c r="T1" s="327"/>
      <c r="U1" s="327"/>
    </row>
    <row r="2" spans="1:25" ht="57" hidden="1" customHeight="1" x14ac:dyDescent="0.2">
      <c r="A2" s="328" t="s">
        <v>115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</row>
    <row r="3" spans="1:25" ht="18.75" hidden="1" customHeight="1" x14ac:dyDescent="0.2">
      <c r="A3" s="329" t="s">
        <v>0</v>
      </c>
      <c r="B3" s="325" t="s">
        <v>1</v>
      </c>
      <c r="C3" s="325" t="s">
        <v>76</v>
      </c>
      <c r="D3" s="330" t="s">
        <v>71</v>
      </c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1" t="s">
        <v>70</v>
      </c>
      <c r="Q3" s="332"/>
      <c r="R3" s="332"/>
      <c r="S3" s="332"/>
      <c r="T3" s="332"/>
      <c r="U3" s="333"/>
    </row>
    <row r="4" spans="1:25" ht="33.75" hidden="1" customHeight="1" x14ac:dyDescent="0.2">
      <c r="A4" s="329"/>
      <c r="B4" s="325"/>
      <c r="C4" s="325"/>
      <c r="D4" s="321" t="s">
        <v>40</v>
      </c>
      <c r="E4" s="321" t="s">
        <v>48</v>
      </c>
      <c r="F4" s="321" t="s">
        <v>64</v>
      </c>
      <c r="G4" s="321" t="s">
        <v>47</v>
      </c>
      <c r="H4" s="321" t="s">
        <v>3</v>
      </c>
      <c r="I4" s="321" t="s">
        <v>65</v>
      </c>
      <c r="J4" s="321" t="s">
        <v>74</v>
      </c>
      <c r="K4" s="325" t="s">
        <v>39</v>
      </c>
      <c r="L4" s="325"/>
      <c r="M4" s="325"/>
      <c r="N4" s="321" t="s">
        <v>62</v>
      </c>
      <c r="O4" s="321" t="s">
        <v>43</v>
      </c>
      <c r="P4" s="321" t="s">
        <v>40</v>
      </c>
      <c r="Q4" s="321" t="s">
        <v>63</v>
      </c>
      <c r="R4" s="325" t="s">
        <v>4</v>
      </c>
      <c r="S4" s="325"/>
      <c r="T4" s="325"/>
      <c r="U4" s="325"/>
    </row>
    <row r="5" spans="1:25" ht="20.25" hidden="1" customHeight="1" x14ac:dyDescent="0.2">
      <c r="A5" s="329"/>
      <c r="B5" s="325"/>
      <c r="C5" s="325"/>
      <c r="D5" s="321"/>
      <c r="E5" s="321"/>
      <c r="F5" s="321"/>
      <c r="G5" s="321"/>
      <c r="H5" s="321"/>
      <c r="I5" s="321"/>
      <c r="J5" s="321"/>
      <c r="K5" s="321" t="s">
        <v>42</v>
      </c>
      <c r="L5" s="321" t="s">
        <v>41</v>
      </c>
      <c r="M5" s="321" t="s">
        <v>5</v>
      </c>
      <c r="N5" s="321"/>
      <c r="O5" s="321"/>
      <c r="P5" s="321"/>
      <c r="Q5" s="321"/>
      <c r="R5" s="321" t="s">
        <v>4</v>
      </c>
      <c r="S5" s="322" t="s">
        <v>45</v>
      </c>
      <c r="T5" s="322" t="s">
        <v>46</v>
      </c>
      <c r="U5" s="321" t="s">
        <v>6</v>
      </c>
    </row>
    <row r="6" spans="1:25" ht="46.5" hidden="1" customHeight="1" x14ac:dyDescent="0.2">
      <c r="A6" s="329"/>
      <c r="B6" s="325"/>
      <c r="C6" s="325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2"/>
      <c r="T6" s="322"/>
      <c r="U6" s="321"/>
    </row>
    <row r="7" spans="1:25" ht="102" hidden="1" customHeight="1" x14ac:dyDescent="0.2">
      <c r="A7" s="329"/>
      <c r="B7" s="325"/>
      <c r="C7" s="325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2"/>
      <c r="T7" s="322"/>
      <c r="U7" s="321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327" t="s">
        <v>119</v>
      </c>
      <c r="S80" s="327"/>
      <c r="T80" s="327"/>
      <c r="U80" s="327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27" t="s">
        <v>137</v>
      </c>
      <c r="S81" s="327"/>
      <c r="T81" s="327"/>
      <c r="U81" s="327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27"/>
      <c r="S82" s="327"/>
      <c r="T82" s="327"/>
      <c r="U82" s="327"/>
    </row>
    <row r="83" spans="1:25" ht="55.9" customHeight="1" x14ac:dyDescent="0.2">
      <c r="A83"/>
      <c r="B83" s="328" t="s">
        <v>121</v>
      </c>
      <c r="C83" s="328"/>
      <c r="D83" s="328"/>
      <c r="E83" s="328"/>
      <c r="F83" s="328"/>
      <c r="G83" s="328"/>
      <c r="H83" s="328"/>
      <c r="I83" s="328"/>
      <c r="J83" s="328"/>
      <c r="K83" s="328"/>
      <c r="L83" s="328"/>
      <c r="M83" s="328"/>
      <c r="N83" s="328"/>
      <c r="O83" s="328"/>
      <c r="P83" s="328"/>
      <c r="Q83" s="328"/>
      <c r="R83" s="328"/>
      <c r="S83" s="328"/>
      <c r="T83" s="328"/>
      <c r="U83" s="328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346" t="s">
        <v>66</v>
      </c>
      <c r="C85" s="346"/>
      <c r="D85" s="347" t="s">
        <v>71</v>
      </c>
      <c r="E85" s="347"/>
      <c r="F85" s="347"/>
      <c r="G85" s="347"/>
      <c r="H85" s="347"/>
      <c r="I85" s="347"/>
      <c r="J85" s="347"/>
      <c r="K85" s="347"/>
      <c r="L85" s="347"/>
      <c r="M85" s="347"/>
      <c r="N85" s="347"/>
      <c r="O85" s="347"/>
      <c r="P85" s="340" t="s">
        <v>2</v>
      </c>
      <c r="Q85" s="341"/>
      <c r="R85" s="341"/>
      <c r="S85" s="341"/>
      <c r="T85" s="341"/>
      <c r="U85" s="342"/>
      <c r="V85" s="66"/>
      <c r="W85" s="67"/>
    </row>
    <row r="86" spans="1:25" ht="28.15" customHeight="1" x14ac:dyDescent="0.2">
      <c r="A86"/>
      <c r="B86" s="346"/>
      <c r="C86" s="346"/>
      <c r="D86" s="338" t="s">
        <v>40</v>
      </c>
      <c r="E86" s="338" t="s">
        <v>48</v>
      </c>
      <c r="F86" s="334" t="s">
        <v>64</v>
      </c>
      <c r="G86" s="321" t="s">
        <v>47</v>
      </c>
      <c r="H86" s="321" t="s">
        <v>3</v>
      </c>
      <c r="I86" s="338" t="s">
        <v>65</v>
      </c>
      <c r="J86" s="338" t="s">
        <v>74</v>
      </c>
      <c r="K86" s="343" t="s">
        <v>39</v>
      </c>
      <c r="L86" s="343"/>
      <c r="M86" s="343"/>
      <c r="N86" s="344" t="s">
        <v>62</v>
      </c>
      <c r="O86" s="321" t="s">
        <v>43</v>
      </c>
      <c r="P86" s="338" t="s">
        <v>40</v>
      </c>
      <c r="Q86" s="334" t="s">
        <v>63</v>
      </c>
      <c r="R86" s="345" t="s">
        <v>4</v>
      </c>
      <c r="S86" s="345"/>
      <c r="T86" s="345"/>
      <c r="U86" s="345"/>
      <c r="W86" s="9"/>
      <c r="Y86" s="1"/>
    </row>
    <row r="87" spans="1:25" x14ac:dyDescent="0.2">
      <c r="A87"/>
      <c r="B87" s="346"/>
      <c r="C87" s="346"/>
      <c r="D87" s="338"/>
      <c r="E87" s="338"/>
      <c r="F87" s="335"/>
      <c r="G87" s="321"/>
      <c r="H87" s="321"/>
      <c r="I87" s="338"/>
      <c r="J87" s="338"/>
      <c r="K87" s="338" t="s">
        <v>42</v>
      </c>
      <c r="L87" s="338" t="s">
        <v>41</v>
      </c>
      <c r="M87" s="338" t="s">
        <v>5</v>
      </c>
      <c r="N87" s="344"/>
      <c r="O87" s="321"/>
      <c r="P87" s="338"/>
      <c r="Q87" s="335"/>
      <c r="R87" s="338" t="s">
        <v>4</v>
      </c>
      <c r="S87" s="337" t="s">
        <v>45</v>
      </c>
      <c r="T87" s="337" t="s">
        <v>46</v>
      </c>
      <c r="U87" s="338" t="s">
        <v>6</v>
      </c>
      <c r="W87" s="9"/>
      <c r="Y87" s="1"/>
    </row>
    <row r="88" spans="1:25" x14ac:dyDescent="0.2">
      <c r="A88"/>
      <c r="B88" s="346"/>
      <c r="C88" s="346"/>
      <c r="D88" s="338"/>
      <c r="E88" s="338"/>
      <c r="F88" s="335"/>
      <c r="G88" s="321"/>
      <c r="H88" s="321"/>
      <c r="I88" s="338"/>
      <c r="J88" s="338"/>
      <c r="K88" s="338"/>
      <c r="L88" s="338"/>
      <c r="M88" s="338"/>
      <c r="N88" s="344"/>
      <c r="O88" s="321"/>
      <c r="P88" s="338"/>
      <c r="Q88" s="335"/>
      <c r="R88" s="338"/>
      <c r="S88" s="337"/>
      <c r="T88" s="337"/>
      <c r="U88" s="338"/>
      <c r="W88" s="9"/>
      <c r="Y88" s="1"/>
    </row>
    <row r="89" spans="1:25" ht="79.150000000000006" customHeight="1" x14ac:dyDescent="0.2">
      <c r="A89"/>
      <c r="B89" s="346"/>
      <c r="C89" s="346"/>
      <c r="D89" s="338"/>
      <c r="E89" s="338"/>
      <c r="F89" s="336"/>
      <c r="G89" s="321"/>
      <c r="H89" s="321"/>
      <c r="I89" s="338"/>
      <c r="J89" s="338"/>
      <c r="K89" s="338"/>
      <c r="L89" s="338"/>
      <c r="M89" s="338"/>
      <c r="N89" s="344"/>
      <c r="O89" s="321"/>
      <c r="P89" s="338"/>
      <c r="Q89" s="336"/>
      <c r="R89" s="338"/>
      <c r="S89" s="337"/>
      <c r="T89" s="337"/>
      <c r="U89" s="338"/>
      <c r="W89" s="9"/>
      <c r="Y89" s="1"/>
    </row>
    <row r="90" spans="1:25" ht="15.75" x14ac:dyDescent="0.25">
      <c r="A90"/>
      <c r="B90" s="339" t="s">
        <v>67</v>
      </c>
      <c r="C90" s="339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339" t="s">
        <v>69</v>
      </c>
      <c r="C91" s="339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339" t="s">
        <v>68</v>
      </c>
      <c r="C92" s="339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339" t="s">
        <v>72</v>
      </c>
      <c r="C93" s="339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  <mergeCell ref="Q86:Q89"/>
    <mergeCell ref="S87:S89"/>
    <mergeCell ref="T87:T89"/>
    <mergeCell ref="U87:U89"/>
    <mergeCell ref="E86:E89"/>
    <mergeCell ref="F86:F89"/>
    <mergeCell ref="G86:G89"/>
    <mergeCell ref="H86:H89"/>
    <mergeCell ref="I86:I89"/>
    <mergeCell ref="J86:J89"/>
    <mergeCell ref="O86:O89"/>
    <mergeCell ref="L87:L89"/>
    <mergeCell ref="M87:M89"/>
    <mergeCell ref="K87:K89"/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M5:M7"/>
    <mergeCell ref="R5:R7"/>
    <mergeCell ref="S5:S7"/>
    <mergeCell ref="O4:O7"/>
    <mergeCell ref="P4:P7"/>
    <mergeCell ref="K5:K7"/>
    <mergeCell ref="T5:T7"/>
    <mergeCell ref="G4:G7"/>
    <mergeCell ref="H4:H7"/>
    <mergeCell ref="U5:U7"/>
    <mergeCell ref="Q4:Q7"/>
    <mergeCell ref="R4:U4"/>
    <mergeCell ref="L5:L7"/>
    <mergeCell ref="I4:I7"/>
    <mergeCell ref="J4:J7"/>
    <mergeCell ref="K4:M4"/>
    <mergeCell ref="N4:N7"/>
  </mergeCells>
  <pageMargins left="0" right="0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27" t="s">
        <v>98</v>
      </c>
      <c r="T1" s="327"/>
      <c r="U1" s="327"/>
      <c r="V1" s="327"/>
      <c r="W1" s="17"/>
      <c r="X1" s="17"/>
    </row>
    <row r="2" spans="1:24" ht="48.75" customHeight="1" x14ac:dyDescent="0.2">
      <c r="A2" s="328" t="s">
        <v>73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</row>
    <row r="3" spans="1:24" ht="15.75" customHeight="1" x14ac:dyDescent="0.2">
      <c r="A3" s="348" t="s">
        <v>0</v>
      </c>
      <c r="B3" s="325" t="s">
        <v>66</v>
      </c>
      <c r="C3" s="349" t="s">
        <v>71</v>
      </c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25" t="s">
        <v>2</v>
      </c>
      <c r="P3" s="325"/>
      <c r="Q3" s="325"/>
      <c r="R3" s="325"/>
      <c r="S3" s="325"/>
      <c r="T3" s="325"/>
      <c r="U3" s="325"/>
      <c r="V3" s="325"/>
    </row>
    <row r="4" spans="1:24" ht="30.75" customHeight="1" x14ac:dyDescent="0.2">
      <c r="A4" s="348"/>
      <c r="B4" s="325"/>
      <c r="C4" s="321" t="s">
        <v>40</v>
      </c>
      <c r="D4" s="321" t="s">
        <v>48</v>
      </c>
      <c r="E4" s="321" t="s">
        <v>64</v>
      </c>
      <c r="F4" s="321" t="s">
        <v>47</v>
      </c>
      <c r="G4" s="321" t="s">
        <v>3</v>
      </c>
      <c r="H4" s="321" t="s">
        <v>65</v>
      </c>
      <c r="I4" s="321" t="s">
        <v>74</v>
      </c>
      <c r="J4" s="325" t="s">
        <v>39</v>
      </c>
      <c r="K4" s="325"/>
      <c r="L4" s="325"/>
      <c r="M4" s="322" t="s">
        <v>62</v>
      </c>
      <c r="N4" s="321" t="s">
        <v>43</v>
      </c>
      <c r="O4" s="321" t="s">
        <v>49</v>
      </c>
      <c r="P4" s="321" t="s">
        <v>40</v>
      </c>
      <c r="Q4" s="321" t="s">
        <v>44</v>
      </c>
      <c r="R4" s="321" t="s">
        <v>63</v>
      </c>
      <c r="S4" s="325" t="s">
        <v>4</v>
      </c>
      <c r="T4" s="325"/>
      <c r="U4" s="325"/>
      <c r="V4" s="325"/>
    </row>
    <row r="5" spans="1:24" ht="20.25" customHeight="1" x14ac:dyDescent="0.2">
      <c r="A5" s="348"/>
      <c r="B5" s="325"/>
      <c r="C5" s="321"/>
      <c r="D5" s="321"/>
      <c r="E5" s="321"/>
      <c r="F5" s="321"/>
      <c r="G5" s="321"/>
      <c r="H5" s="321"/>
      <c r="I5" s="321"/>
      <c r="J5" s="321" t="s">
        <v>42</v>
      </c>
      <c r="K5" s="321" t="s">
        <v>41</v>
      </c>
      <c r="L5" s="321" t="s">
        <v>5</v>
      </c>
      <c r="M5" s="322"/>
      <c r="N5" s="321"/>
      <c r="O5" s="321"/>
      <c r="P5" s="321"/>
      <c r="Q5" s="321"/>
      <c r="R5" s="321"/>
      <c r="S5" s="321" t="s">
        <v>4</v>
      </c>
      <c r="T5" s="322" t="s">
        <v>45</v>
      </c>
      <c r="U5" s="322" t="s">
        <v>46</v>
      </c>
      <c r="V5" s="321" t="s">
        <v>6</v>
      </c>
    </row>
    <row r="6" spans="1:24" ht="46.5" customHeight="1" x14ac:dyDescent="0.2">
      <c r="A6" s="348"/>
      <c r="B6" s="325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2"/>
      <c r="N6" s="321"/>
      <c r="O6" s="321"/>
      <c r="P6" s="321"/>
      <c r="Q6" s="321"/>
      <c r="R6" s="321"/>
      <c r="S6" s="321"/>
      <c r="T6" s="322"/>
      <c r="U6" s="322"/>
      <c r="V6" s="321"/>
    </row>
    <row r="7" spans="1:24" ht="54" customHeight="1" x14ac:dyDescent="0.2">
      <c r="A7" s="348"/>
      <c r="B7" s="325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2"/>
      <c r="N7" s="321"/>
      <c r="O7" s="321"/>
      <c r="P7" s="321"/>
      <c r="Q7" s="321"/>
      <c r="R7" s="321"/>
      <c r="S7" s="321"/>
      <c r="T7" s="322"/>
      <c r="U7" s="322"/>
      <c r="V7" s="321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I4:I7"/>
    <mergeCell ref="J4:L4"/>
    <mergeCell ref="S4:V4"/>
    <mergeCell ref="J5:J7"/>
    <mergeCell ref="K5:K7"/>
    <mergeCell ref="L5:L7"/>
    <mergeCell ref="S5:S7"/>
    <mergeCell ref="T5:T7"/>
    <mergeCell ref="U5:U7"/>
    <mergeCell ref="V5:V7"/>
    <mergeCell ref="M4:M7"/>
    <mergeCell ref="N4:N7"/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Q4:Q7"/>
    <mergeCell ref="R4:R7"/>
    <mergeCell ref="E4:E7"/>
    <mergeCell ref="F4:F7"/>
    <mergeCell ref="G4:G7"/>
    <mergeCell ref="H4:H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354" t="s">
        <v>90</v>
      </c>
      <c r="B2" s="354"/>
      <c r="C2" s="354"/>
    </row>
    <row r="3" spans="1:5" ht="12.75" customHeight="1" x14ac:dyDescent="0.2">
      <c r="A3" s="350" t="s">
        <v>0</v>
      </c>
      <c r="B3" s="345" t="s">
        <v>83</v>
      </c>
      <c r="C3" s="351" t="s">
        <v>84</v>
      </c>
    </row>
    <row r="4" spans="1:5" ht="12.75" customHeight="1" x14ac:dyDescent="0.2">
      <c r="A4" s="350"/>
      <c r="B4" s="345"/>
      <c r="C4" s="352"/>
    </row>
    <row r="5" spans="1:5" ht="12.75" customHeight="1" x14ac:dyDescent="0.2">
      <c r="A5" s="350"/>
      <c r="B5" s="345"/>
      <c r="C5" s="352"/>
    </row>
    <row r="6" spans="1:5" ht="12.75" customHeight="1" x14ac:dyDescent="0.2">
      <c r="A6" s="350"/>
      <c r="B6" s="345"/>
      <c r="C6" s="352"/>
    </row>
    <row r="7" spans="1:5" ht="12.75" customHeight="1" x14ac:dyDescent="0.2">
      <c r="A7" s="350"/>
      <c r="B7" s="345"/>
      <c r="C7" s="353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0"/>
  <sheetViews>
    <sheetView tabSelected="1" zoomScale="80" zoomScaleNormal="80" workbookViewId="0">
      <selection activeCell="J7" sqref="J7:J10"/>
    </sheetView>
  </sheetViews>
  <sheetFormatPr defaultColWidth="8.85546875" defaultRowHeight="12.75" x14ac:dyDescent="0.2"/>
  <cols>
    <col min="1" max="1" width="4.42578125" style="2" customWidth="1"/>
    <col min="2" max="2" width="35.85546875" style="13" customWidth="1"/>
    <col min="3" max="3" width="11.7109375" style="25" customWidth="1"/>
    <col min="4" max="4" width="11.140625" style="3" customWidth="1"/>
    <col min="5" max="5" width="10.85546875" style="3" customWidth="1"/>
    <col min="6" max="6" width="9.140625" style="2" customWidth="1"/>
    <col min="7" max="12" width="11" style="2" customWidth="1"/>
    <col min="13" max="13" width="11.42578125" style="2" customWidth="1"/>
    <col min="14" max="17" width="11" style="2" customWidth="1"/>
    <col min="18" max="18" width="10.7109375" style="2" customWidth="1"/>
    <col min="19" max="16384" width="8.85546875" style="2"/>
  </cols>
  <sheetData>
    <row r="1" spans="1:24" ht="119.25" customHeight="1" x14ac:dyDescent="0.3">
      <c r="E1" s="2"/>
      <c r="P1" s="356" t="s">
        <v>375</v>
      </c>
      <c r="Q1" s="356"/>
      <c r="R1" s="356"/>
      <c r="V1" s="355"/>
      <c r="W1" s="355"/>
      <c r="X1" s="355"/>
    </row>
    <row r="2" spans="1:24" ht="48" customHeight="1" x14ac:dyDescent="0.2">
      <c r="A2" s="328" t="s">
        <v>373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13"/>
      <c r="T2" s="313"/>
      <c r="U2" s="313"/>
      <c r="V2" s="313"/>
      <c r="W2" s="313"/>
      <c r="X2" s="313"/>
    </row>
    <row r="3" spans="1:24" ht="26.25" customHeight="1" x14ac:dyDescent="0.3">
      <c r="Q3" s="357" t="s">
        <v>374</v>
      </c>
      <c r="R3" s="355"/>
    </row>
    <row r="4" spans="1:24" ht="26.45" customHeight="1" x14ac:dyDescent="0.2">
      <c r="A4" s="328" t="s">
        <v>364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</row>
    <row r="5" spans="1:24" ht="28.15" customHeight="1" x14ac:dyDescent="0.2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</row>
    <row r="6" spans="1:24" ht="26.45" customHeight="1" x14ac:dyDescent="0.2">
      <c r="A6" s="360" t="s">
        <v>369</v>
      </c>
      <c r="B6" s="325" t="s">
        <v>1</v>
      </c>
      <c r="C6" s="325" t="s">
        <v>76</v>
      </c>
      <c r="D6" s="369" t="s">
        <v>71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1"/>
    </row>
    <row r="7" spans="1:24" ht="28.15" customHeight="1" x14ac:dyDescent="0.2">
      <c r="A7" s="361"/>
      <c r="B7" s="325"/>
      <c r="C7" s="325"/>
      <c r="D7" s="321" t="s">
        <v>40</v>
      </c>
      <c r="E7" s="366" t="s">
        <v>325</v>
      </c>
      <c r="F7" s="321" t="s">
        <v>259</v>
      </c>
      <c r="G7" s="366" t="s">
        <v>326</v>
      </c>
      <c r="H7" s="321" t="s">
        <v>47</v>
      </c>
      <c r="I7" s="321" t="s">
        <v>3</v>
      </c>
      <c r="J7" s="321" t="s">
        <v>162</v>
      </c>
      <c r="K7" s="366" t="s">
        <v>323</v>
      </c>
      <c r="L7" s="366" t="s">
        <v>370</v>
      </c>
      <c r="M7" s="363" t="s">
        <v>39</v>
      </c>
      <c r="N7" s="364"/>
      <c r="O7" s="364"/>
      <c r="P7" s="365"/>
      <c r="Q7" s="321" t="s">
        <v>62</v>
      </c>
      <c r="R7" s="321" t="s">
        <v>366</v>
      </c>
    </row>
    <row r="8" spans="1:24" ht="20.25" customHeight="1" x14ac:dyDescent="0.2">
      <c r="A8" s="361"/>
      <c r="B8" s="325"/>
      <c r="C8" s="325"/>
      <c r="D8" s="321"/>
      <c r="E8" s="367"/>
      <c r="F8" s="321"/>
      <c r="G8" s="367"/>
      <c r="H8" s="321"/>
      <c r="I8" s="321"/>
      <c r="J8" s="321"/>
      <c r="K8" s="367"/>
      <c r="L8" s="367"/>
      <c r="M8" s="366" t="s">
        <v>255</v>
      </c>
      <c r="N8" s="366" t="s">
        <v>253</v>
      </c>
      <c r="O8" s="321" t="s">
        <v>256</v>
      </c>
      <c r="P8" s="366" t="s">
        <v>6</v>
      </c>
      <c r="Q8" s="321"/>
      <c r="R8" s="321"/>
    </row>
    <row r="9" spans="1:24" ht="46.5" customHeight="1" x14ac:dyDescent="0.2">
      <c r="A9" s="361"/>
      <c r="B9" s="325"/>
      <c r="C9" s="325"/>
      <c r="D9" s="321"/>
      <c r="E9" s="367"/>
      <c r="F9" s="321"/>
      <c r="G9" s="367"/>
      <c r="H9" s="321"/>
      <c r="I9" s="321"/>
      <c r="J9" s="321"/>
      <c r="K9" s="367"/>
      <c r="L9" s="367"/>
      <c r="M9" s="367"/>
      <c r="N9" s="367"/>
      <c r="O9" s="321"/>
      <c r="P9" s="367"/>
      <c r="Q9" s="321"/>
      <c r="R9" s="321"/>
    </row>
    <row r="10" spans="1:24" ht="110.25" customHeight="1" x14ac:dyDescent="0.2">
      <c r="A10" s="362"/>
      <c r="B10" s="325"/>
      <c r="C10" s="325"/>
      <c r="D10" s="321"/>
      <c r="E10" s="368"/>
      <c r="F10" s="321"/>
      <c r="G10" s="368"/>
      <c r="H10" s="321"/>
      <c r="I10" s="321"/>
      <c r="J10" s="321"/>
      <c r="K10" s="368"/>
      <c r="L10" s="368"/>
      <c r="M10" s="368"/>
      <c r="N10" s="368"/>
      <c r="O10" s="321"/>
      <c r="P10" s="368"/>
      <c r="Q10" s="321"/>
      <c r="R10" s="321"/>
    </row>
    <row r="11" spans="1:24" ht="34.9" customHeight="1" x14ac:dyDescent="0.2">
      <c r="A11" s="314"/>
      <c r="B11" s="311"/>
      <c r="C11" s="316" t="s">
        <v>260</v>
      </c>
      <c r="D11" s="316" t="s">
        <v>261</v>
      </c>
      <c r="E11" s="317" t="s">
        <v>262</v>
      </c>
      <c r="F11" s="317" t="s">
        <v>263</v>
      </c>
      <c r="G11" s="317" t="s">
        <v>270</v>
      </c>
      <c r="H11" s="317" t="s">
        <v>271</v>
      </c>
      <c r="I11" s="316" t="s">
        <v>264</v>
      </c>
      <c r="J11" s="316" t="s">
        <v>272</v>
      </c>
      <c r="K11" s="320" t="s">
        <v>273</v>
      </c>
      <c r="L11" s="320" t="s">
        <v>319</v>
      </c>
      <c r="M11" s="317" t="s">
        <v>320</v>
      </c>
      <c r="N11" s="317" t="s">
        <v>321</v>
      </c>
      <c r="O11" s="311" t="s">
        <v>267</v>
      </c>
      <c r="P11" s="317" t="s">
        <v>268</v>
      </c>
      <c r="Q11" s="311" t="s">
        <v>269</v>
      </c>
      <c r="R11" s="311" t="s">
        <v>322</v>
      </c>
    </row>
    <row r="12" spans="1:24" s="127" customFormat="1" ht="45" customHeight="1" x14ac:dyDescent="0.2">
      <c r="A12" s="312">
        <v>1</v>
      </c>
      <c r="B12" s="19" t="s">
        <v>99</v>
      </c>
      <c r="C12" s="311">
        <v>1</v>
      </c>
      <c r="D12" s="10">
        <v>260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41">
        <v>374</v>
      </c>
      <c r="K12" s="41">
        <v>0</v>
      </c>
      <c r="L12" s="41">
        <v>0</v>
      </c>
      <c r="M12" s="10">
        <v>7641</v>
      </c>
      <c r="N12" s="41">
        <v>2432</v>
      </c>
      <c r="O12" s="10">
        <v>1450</v>
      </c>
      <c r="P12" s="10">
        <v>8968</v>
      </c>
      <c r="Q12" s="10">
        <v>0</v>
      </c>
      <c r="R12" s="41">
        <v>1194</v>
      </c>
    </row>
    <row r="13" spans="1:24" s="127" customFormat="1" ht="46.9" customHeight="1" x14ac:dyDescent="0.2">
      <c r="A13" s="312">
        <v>2</v>
      </c>
      <c r="B13" s="19" t="s">
        <v>7</v>
      </c>
      <c r="C13" s="311">
        <v>2</v>
      </c>
      <c r="D13" s="10">
        <v>4850</v>
      </c>
      <c r="E13" s="10">
        <v>0</v>
      </c>
      <c r="F13" s="10">
        <v>300</v>
      </c>
      <c r="G13" s="10">
        <v>0</v>
      </c>
      <c r="H13" s="10">
        <v>0</v>
      </c>
      <c r="I13" s="10">
        <v>0</v>
      </c>
      <c r="J13" s="41">
        <v>1562</v>
      </c>
      <c r="K13" s="41">
        <v>0</v>
      </c>
      <c r="L13" s="41">
        <v>0</v>
      </c>
      <c r="M13" s="10">
        <v>121038</v>
      </c>
      <c r="N13" s="41">
        <v>43481</v>
      </c>
      <c r="O13" s="10">
        <v>28200</v>
      </c>
      <c r="P13" s="10">
        <v>80585</v>
      </c>
      <c r="Q13" s="10">
        <v>0</v>
      </c>
      <c r="R13" s="41">
        <v>15205</v>
      </c>
    </row>
    <row r="14" spans="1:24" s="127" customFormat="1" ht="48" customHeight="1" x14ac:dyDescent="0.2">
      <c r="A14" s="312">
        <v>3</v>
      </c>
      <c r="B14" s="19" t="s">
        <v>23</v>
      </c>
      <c r="C14" s="311">
        <v>1</v>
      </c>
      <c r="D14" s="10">
        <v>325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41">
        <v>924</v>
      </c>
      <c r="K14" s="41">
        <v>0</v>
      </c>
      <c r="L14" s="41">
        <v>0</v>
      </c>
      <c r="M14" s="10">
        <v>35269</v>
      </c>
      <c r="N14" s="41">
        <v>10130</v>
      </c>
      <c r="O14" s="10">
        <v>2100</v>
      </c>
      <c r="P14" s="10">
        <v>24147</v>
      </c>
      <c r="Q14" s="10">
        <v>0</v>
      </c>
      <c r="R14" s="41">
        <v>4391</v>
      </c>
    </row>
    <row r="15" spans="1:24" s="127" customFormat="1" ht="46.15" customHeight="1" x14ac:dyDescent="0.2">
      <c r="A15" s="312">
        <v>4</v>
      </c>
      <c r="B15" s="19" t="s">
        <v>24</v>
      </c>
      <c r="C15" s="311">
        <v>1</v>
      </c>
      <c r="D15" s="10">
        <v>260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41">
        <v>396</v>
      </c>
      <c r="K15" s="41">
        <v>0</v>
      </c>
      <c r="L15" s="41">
        <v>0</v>
      </c>
      <c r="M15" s="10">
        <v>18691</v>
      </c>
      <c r="N15" s="41">
        <v>5865</v>
      </c>
      <c r="O15" s="10">
        <v>2220</v>
      </c>
      <c r="P15" s="10">
        <v>12044</v>
      </c>
      <c r="Q15" s="10">
        <v>0</v>
      </c>
      <c r="R15" s="41">
        <v>2237</v>
      </c>
    </row>
    <row r="16" spans="1:24" s="127" customFormat="1" ht="42" customHeight="1" x14ac:dyDescent="0.2">
      <c r="A16" s="312">
        <v>5</v>
      </c>
      <c r="B16" s="19" t="s">
        <v>51</v>
      </c>
      <c r="C16" s="311">
        <v>3</v>
      </c>
      <c r="D16" s="10">
        <v>17360</v>
      </c>
      <c r="E16" s="10">
        <v>96</v>
      </c>
      <c r="F16" s="10">
        <v>0</v>
      </c>
      <c r="G16" s="10">
        <v>0</v>
      </c>
      <c r="H16" s="10">
        <v>125</v>
      </c>
      <c r="I16" s="10">
        <v>11200</v>
      </c>
      <c r="J16" s="41">
        <v>6930</v>
      </c>
      <c r="K16" s="41">
        <v>0</v>
      </c>
      <c r="L16" s="41">
        <v>0</v>
      </c>
      <c r="M16" s="303">
        <v>303312</v>
      </c>
      <c r="N16" s="41">
        <v>86092</v>
      </c>
      <c r="O16" s="209">
        <v>82049</v>
      </c>
      <c r="P16" s="209">
        <v>182765</v>
      </c>
      <c r="Q16" s="10">
        <v>0</v>
      </c>
      <c r="R16" s="10">
        <v>38754</v>
      </c>
    </row>
    <row r="17" spans="1:18" s="127" customFormat="1" ht="46.15" customHeight="1" x14ac:dyDescent="0.2">
      <c r="A17" s="312">
        <v>6</v>
      </c>
      <c r="B17" s="19" t="s">
        <v>93</v>
      </c>
      <c r="C17" s="311">
        <v>1</v>
      </c>
      <c r="D17" s="10">
        <v>505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41">
        <v>1474</v>
      </c>
      <c r="K17" s="41">
        <v>0</v>
      </c>
      <c r="L17" s="41">
        <v>0</v>
      </c>
      <c r="M17" s="10">
        <v>41699</v>
      </c>
      <c r="N17" s="41">
        <v>10181</v>
      </c>
      <c r="O17" s="10">
        <v>1800</v>
      </c>
      <c r="P17" s="10">
        <v>27762</v>
      </c>
      <c r="Q17" s="10">
        <v>0</v>
      </c>
      <c r="R17" s="41">
        <v>4940</v>
      </c>
    </row>
    <row r="18" spans="1:18" s="127" customFormat="1" ht="38.25" x14ac:dyDescent="0.2">
      <c r="A18" s="312">
        <v>7</v>
      </c>
      <c r="B18" s="19" t="s">
        <v>19</v>
      </c>
      <c r="C18" s="311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41">
        <v>2100</v>
      </c>
      <c r="K18" s="41">
        <v>0</v>
      </c>
      <c r="L18" s="41">
        <v>0</v>
      </c>
      <c r="M18" s="10">
        <v>83543</v>
      </c>
      <c r="N18" s="41">
        <v>58381</v>
      </c>
      <c r="O18" s="10">
        <v>19908</v>
      </c>
      <c r="P18" s="10">
        <v>59231</v>
      </c>
      <c r="Q18" s="10">
        <v>0</v>
      </c>
      <c r="R18" s="41">
        <v>0</v>
      </c>
    </row>
    <row r="19" spans="1:18" s="127" customFormat="1" ht="42.6" customHeight="1" x14ac:dyDescent="0.2">
      <c r="A19" s="312">
        <v>8</v>
      </c>
      <c r="B19" s="19" t="s">
        <v>26</v>
      </c>
      <c r="C19" s="311">
        <v>1</v>
      </c>
      <c r="D19" s="10">
        <v>380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41">
        <v>1232</v>
      </c>
      <c r="K19" s="41">
        <v>0</v>
      </c>
      <c r="L19" s="41">
        <v>0</v>
      </c>
      <c r="M19" s="209">
        <v>41708</v>
      </c>
      <c r="N19" s="41">
        <v>10661</v>
      </c>
      <c r="O19" s="209">
        <v>3718</v>
      </c>
      <c r="P19" s="209">
        <v>27768</v>
      </c>
      <c r="Q19" s="10">
        <v>0</v>
      </c>
      <c r="R19" s="41">
        <v>5346</v>
      </c>
    </row>
    <row r="20" spans="1:18" s="127" customFormat="1" ht="42.6" customHeight="1" x14ac:dyDescent="0.2">
      <c r="A20" s="312">
        <v>9</v>
      </c>
      <c r="B20" s="19" t="s">
        <v>124</v>
      </c>
      <c r="C20" s="311">
        <v>1</v>
      </c>
      <c r="D20" s="10">
        <v>260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41">
        <v>572</v>
      </c>
      <c r="K20" s="41">
        <v>0</v>
      </c>
      <c r="L20" s="41">
        <v>0</v>
      </c>
      <c r="M20" s="10">
        <v>15401</v>
      </c>
      <c r="N20" s="41">
        <v>4287</v>
      </c>
      <c r="O20" s="10">
        <v>3680</v>
      </c>
      <c r="P20" s="10">
        <v>10254</v>
      </c>
      <c r="Q20" s="10">
        <v>0</v>
      </c>
      <c r="R20" s="41">
        <v>1965</v>
      </c>
    </row>
    <row r="21" spans="1:18" s="127" customFormat="1" ht="43.15" customHeight="1" x14ac:dyDescent="0.2">
      <c r="A21" s="312">
        <v>10</v>
      </c>
      <c r="B21" s="19" t="s">
        <v>27</v>
      </c>
      <c r="C21" s="311">
        <v>1</v>
      </c>
      <c r="D21" s="10">
        <v>596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41">
        <v>770</v>
      </c>
      <c r="K21" s="41">
        <v>0</v>
      </c>
      <c r="L21" s="41">
        <v>0</v>
      </c>
      <c r="M21" s="10">
        <v>24082</v>
      </c>
      <c r="N21" s="41">
        <v>6867</v>
      </c>
      <c r="O21" s="10">
        <v>2500</v>
      </c>
      <c r="P21" s="10">
        <v>16034</v>
      </c>
      <c r="Q21" s="10">
        <v>0</v>
      </c>
      <c r="R21" s="41">
        <v>2920</v>
      </c>
    </row>
    <row r="22" spans="1:18" s="127" customFormat="1" ht="44.45" customHeight="1" x14ac:dyDescent="0.2">
      <c r="A22" s="312">
        <v>11</v>
      </c>
      <c r="B22" s="19" t="s">
        <v>28</v>
      </c>
      <c r="C22" s="311">
        <v>1</v>
      </c>
      <c r="D22" s="10">
        <v>260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41">
        <v>374</v>
      </c>
      <c r="K22" s="41">
        <v>0</v>
      </c>
      <c r="L22" s="41">
        <v>0</v>
      </c>
      <c r="M22" s="10">
        <v>13673</v>
      </c>
      <c r="N22" s="41">
        <v>3646</v>
      </c>
      <c r="O22" s="10">
        <v>2550</v>
      </c>
      <c r="P22" s="10">
        <v>9104</v>
      </c>
      <c r="Q22" s="10">
        <v>0</v>
      </c>
      <c r="R22" s="41">
        <v>1651</v>
      </c>
    </row>
    <row r="23" spans="1:18" s="127" customFormat="1" ht="44.45" customHeight="1" x14ac:dyDescent="0.2">
      <c r="A23" s="312">
        <v>12</v>
      </c>
      <c r="B23" s="19" t="s">
        <v>29</v>
      </c>
      <c r="C23" s="311">
        <v>1</v>
      </c>
      <c r="D23" s="10">
        <v>1130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41">
        <v>946</v>
      </c>
      <c r="K23" s="41">
        <v>0</v>
      </c>
      <c r="L23" s="41">
        <v>0</v>
      </c>
      <c r="M23" s="10">
        <v>55910</v>
      </c>
      <c r="N23" s="41">
        <v>14218</v>
      </c>
      <c r="O23" s="10">
        <v>5000</v>
      </c>
      <c r="P23" s="10">
        <v>37224</v>
      </c>
      <c r="Q23" s="10">
        <v>0</v>
      </c>
      <c r="R23" s="41">
        <v>6959</v>
      </c>
    </row>
    <row r="24" spans="1:18" s="127" customFormat="1" ht="38.25" x14ac:dyDescent="0.2">
      <c r="A24" s="312">
        <v>13</v>
      </c>
      <c r="B24" s="19" t="s">
        <v>30</v>
      </c>
      <c r="C24" s="311">
        <v>1</v>
      </c>
      <c r="D24" s="10">
        <v>860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41">
        <v>462</v>
      </c>
      <c r="K24" s="41">
        <v>0</v>
      </c>
      <c r="L24" s="41">
        <v>0</v>
      </c>
      <c r="M24" s="10">
        <v>29438</v>
      </c>
      <c r="N24" s="41">
        <v>8388</v>
      </c>
      <c r="O24" s="10">
        <v>5100</v>
      </c>
      <c r="P24" s="10">
        <v>19599</v>
      </c>
      <c r="Q24" s="10">
        <v>0</v>
      </c>
      <c r="R24" s="41">
        <v>3602</v>
      </c>
    </row>
    <row r="25" spans="1:18" s="127" customFormat="1" ht="38.25" x14ac:dyDescent="0.2">
      <c r="A25" s="312">
        <v>14</v>
      </c>
      <c r="B25" s="19" t="s">
        <v>31</v>
      </c>
      <c r="C25" s="311">
        <v>2</v>
      </c>
      <c r="D25" s="10">
        <v>2318</v>
      </c>
      <c r="E25" s="10">
        <v>0</v>
      </c>
      <c r="F25" s="10">
        <v>0</v>
      </c>
      <c r="G25" s="10">
        <v>0</v>
      </c>
      <c r="H25" s="10">
        <v>0</v>
      </c>
      <c r="I25" s="10">
        <v>4900</v>
      </c>
      <c r="J25" s="41">
        <v>1232</v>
      </c>
      <c r="K25" s="41">
        <v>0</v>
      </c>
      <c r="L25" s="41">
        <v>0</v>
      </c>
      <c r="M25" s="10">
        <v>77168</v>
      </c>
      <c r="N25" s="41">
        <v>42018</v>
      </c>
      <c r="O25" s="10">
        <v>19181</v>
      </c>
      <c r="P25" s="10">
        <v>61745</v>
      </c>
      <c r="Q25" s="10">
        <v>0</v>
      </c>
      <c r="R25" s="41">
        <v>9798</v>
      </c>
    </row>
    <row r="26" spans="1:18" s="127" customFormat="1" ht="44.25" customHeight="1" x14ac:dyDescent="0.2">
      <c r="A26" s="312">
        <v>15</v>
      </c>
      <c r="B26" s="19" t="s">
        <v>20</v>
      </c>
      <c r="C26" s="311">
        <v>2</v>
      </c>
      <c r="D26" s="10">
        <v>4269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41">
        <v>1650</v>
      </c>
      <c r="K26" s="41">
        <v>0</v>
      </c>
      <c r="L26" s="41">
        <v>0</v>
      </c>
      <c r="M26" s="10">
        <v>77350</v>
      </c>
      <c r="N26" s="41">
        <v>23021</v>
      </c>
      <c r="O26" s="10">
        <v>20422</v>
      </c>
      <c r="P26" s="10">
        <v>78900</v>
      </c>
      <c r="Q26" s="10">
        <v>0</v>
      </c>
      <c r="R26" s="41">
        <v>12274</v>
      </c>
    </row>
    <row r="27" spans="1:18" s="127" customFormat="1" ht="43.5" customHeight="1" x14ac:dyDescent="0.2">
      <c r="A27" s="312">
        <v>16</v>
      </c>
      <c r="B27" s="19" t="s">
        <v>21</v>
      </c>
      <c r="C27" s="311">
        <v>2</v>
      </c>
      <c r="D27" s="10">
        <v>3100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41">
        <v>1166</v>
      </c>
      <c r="K27" s="41">
        <v>0</v>
      </c>
      <c r="L27" s="41">
        <v>0</v>
      </c>
      <c r="M27" s="10">
        <v>96778</v>
      </c>
      <c r="N27" s="41">
        <v>29133</v>
      </c>
      <c r="O27" s="10">
        <v>20950</v>
      </c>
      <c r="P27" s="10">
        <v>65433</v>
      </c>
      <c r="Q27" s="10">
        <v>0</v>
      </c>
      <c r="R27" s="41">
        <v>11608</v>
      </c>
    </row>
    <row r="28" spans="1:18" s="127" customFormat="1" ht="44.45" customHeight="1" x14ac:dyDescent="0.2">
      <c r="A28" s="312">
        <v>17</v>
      </c>
      <c r="B28" s="19" t="s">
        <v>22</v>
      </c>
      <c r="C28" s="311">
        <v>3</v>
      </c>
      <c r="D28" s="10">
        <v>10436</v>
      </c>
      <c r="E28" s="10">
        <v>80</v>
      </c>
      <c r="F28" s="10">
        <v>0</v>
      </c>
      <c r="G28" s="10">
        <v>0</v>
      </c>
      <c r="H28" s="10">
        <v>10</v>
      </c>
      <c r="I28" s="10">
        <v>3500</v>
      </c>
      <c r="J28" s="41">
        <v>3122</v>
      </c>
      <c r="K28" s="41">
        <v>0</v>
      </c>
      <c r="L28" s="41">
        <v>0</v>
      </c>
      <c r="M28" s="10">
        <v>196178</v>
      </c>
      <c r="N28" s="41">
        <v>59056</v>
      </c>
      <c r="O28" s="10">
        <v>50325</v>
      </c>
      <c r="P28" s="10">
        <v>133611</v>
      </c>
      <c r="Q28" s="10">
        <v>0</v>
      </c>
      <c r="R28" s="41">
        <v>25238</v>
      </c>
    </row>
    <row r="29" spans="1:18" s="127" customFormat="1" ht="46.15" customHeight="1" x14ac:dyDescent="0.2">
      <c r="A29" s="312">
        <v>18</v>
      </c>
      <c r="B29" s="19" t="s">
        <v>32</v>
      </c>
      <c r="C29" s="311">
        <v>1</v>
      </c>
      <c r="D29" s="10">
        <v>1247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41">
        <v>1064</v>
      </c>
      <c r="K29" s="41">
        <v>0</v>
      </c>
      <c r="L29" s="41">
        <v>0</v>
      </c>
      <c r="M29" s="10">
        <v>49126</v>
      </c>
      <c r="N29" s="41">
        <v>12041</v>
      </c>
      <c r="O29" s="10">
        <v>12211</v>
      </c>
      <c r="P29" s="10">
        <v>32708</v>
      </c>
      <c r="Q29" s="10">
        <v>0</v>
      </c>
      <c r="R29" s="41">
        <v>6171</v>
      </c>
    </row>
    <row r="30" spans="1:18" s="127" customFormat="1" ht="45.75" customHeight="1" x14ac:dyDescent="0.2">
      <c r="A30" s="312">
        <v>19</v>
      </c>
      <c r="B30" s="19" t="s">
        <v>8</v>
      </c>
      <c r="C30" s="311">
        <v>3</v>
      </c>
      <c r="D30" s="41">
        <v>10156</v>
      </c>
      <c r="E30" s="10">
        <v>0</v>
      </c>
      <c r="F30" s="41">
        <v>300</v>
      </c>
      <c r="G30" s="41">
        <v>0</v>
      </c>
      <c r="H30" s="41">
        <v>7</v>
      </c>
      <c r="I30" s="10">
        <v>5250</v>
      </c>
      <c r="J30" s="10">
        <v>2360</v>
      </c>
      <c r="K30" s="41">
        <v>0</v>
      </c>
      <c r="L30" s="41">
        <v>0</v>
      </c>
      <c r="M30" s="10">
        <v>189473</v>
      </c>
      <c r="N30" s="101">
        <v>54129</v>
      </c>
      <c r="O30" s="10">
        <v>45144</v>
      </c>
      <c r="P30" s="10">
        <v>133231</v>
      </c>
      <c r="Q30" s="10">
        <v>0</v>
      </c>
      <c r="R30" s="41">
        <v>0</v>
      </c>
    </row>
    <row r="31" spans="1:18" s="127" customFormat="1" ht="48.6" customHeight="1" x14ac:dyDescent="0.2">
      <c r="A31" s="312">
        <v>20</v>
      </c>
      <c r="B31" s="19" t="s">
        <v>50</v>
      </c>
      <c r="C31" s="311">
        <v>2</v>
      </c>
      <c r="D31" s="41">
        <v>3035</v>
      </c>
      <c r="E31" s="10">
        <v>18</v>
      </c>
      <c r="F31" s="41">
        <v>0</v>
      </c>
      <c r="G31" s="41">
        <v>0</v>
      </c>
      <c r="H31" s="41">
        <v>0</v>
      </c>
      <c r="I31" s="316">
        <v>0</v>
      </c>
      <c r="J31" s="10">
        <v>2728</v>
      </c>
      <c r="K31" s="41">
        <v>0</v>
      </c>
      <c r="L31" s="41">
        <v>0</v>
      </c>
      <c r="M31" s="10">
        <v>191262</v>
      </c>
      <c r="N31" s="41">
        <v>52698</v>
      </c>
      <c r="O31" s="10">
        <v>44866</v>
      </c>
      <c r="P31" s="10">
        <v>129038</v>
      </c>
      <c r="Q31" s="10">
        <v>0</v>
      </c>
      <c r="R31" s="41">
        <v>0</v>
      </c>
    </row>
    <row r="32" spans="1:18" s="127" customFormat="1" ht="38.25" x14ac:dyDescent="0.2">
      <c r="A32" s="312">
        <v>21</v>
      </c>
      <c r="B32" s="19" t="s">
        <v>61</v>
      </c>
      <c r="C32" s="311">
        <v>2</v>
      </c>
      <c r="D32" s="41">
        <v>7031</v>
      </c>
      <c r="E32" s="10">
        <v>0</v>
      </c>
      <c r="F32" s="41">
        <v>0</v>
      </c>
      <c r="G32" s="41">
        <v>0</v>
      </c>
      <c r="H32" s="41">
        <v>0</v>
      </c>
      <c r="I32" s="316">
        <v>0</v>
      </c>
      <c r="J32" s="10">
        <v>2660</v>
      </c>
      <c r="K32" s="41">
        <v>0</v>
      </c>
      <c r="L32" s="41">
        <v>0</v>
      </c>
      <c r="M32" s="10">
        <v>212447</v>
      </c>
      <c r="N32" s="41">
        <v>62059</v>
      </c>
      <c r="O32" s="10">
        <v>40000</v>
      </c>
      <c r="P32" s="10">
        <v>144285</v>
      </c>
      <c r="Q32" s="10">
        <v>0</v>
      </c>
      <c r="R32" s="41">
        <v>0</v>
      </c>
    </row>
    <row r="33" spans="1:18" s="127" customFormat="1" ht="38.25" x14ac:dyDescent="0.2">
      <c r="A33" s="312">
        <v>22</v>
      </c>
      <c r="B33" s="19" t="s">
        <v>144</v>
      </c>
      <c r="C33" s="311">
        <v>3</v>
      </c>
      <c r="D33" s="41">
        <v>9120</v>
      </c>
      <c r="E33" s="10">
        <v>27</v>
      </c>
      <c r="F33" s="41">
        <v>0</v>
      </c>
      <c r="G33" s="41">
        <v>0</v>
      </c>
      <c r="H33" s="41">
        <v>65</v>
      </c>
      <c r="I33" s="316">
        <v>0</v>
      </c>
      <c r="J33" s="10">
        <v>2535</v>
      </c>
      <c r="K33" s="41">
        <v>0</v>
      </c>
      <c r="L33" s="41">
        <v>0</v>
      </c>
      <c r="M33" s="10">
        <v>199379</v>
      </c>
      <c r="N33" s="41">
        <v>91549</v>
      </c>
      <c r="O33" s="10">
        <v>59370</v>
      </c>
      <c r="P33" s="10">
        <v>134743</v>
      </c>
      <c r="Q33" s="10">
        <v>0</v>
      </c>
      <c r="R33" s="41">
        <v>0</v>
      </c>
    </row>
    <row r="34" spans="1:18" s="127" customFormat="1" ht="38.25" x14ac:dyDescent="0.2">
      <c r="A34" s="312">
        <v>23</v>
      </c>
      <c r="B34" s="19" t="s">
        <v>10</v>
      </c>
      <c r="C34" s="311">
        <v>3</v>
      </c>
      <c r="D34" s="41">
        <v>8235</v>
      </c>
      <c r="E34" s="10">
        <v>28</v>
      </c>
      <c r="F34" s="41">
        <v>0</v>
      </c>
      <c r="G34" s="41">
        <v>0</v>
      </c>
      <c r="H34" s="41">
        <v>461</v>
      </c>
      <c r="I34" s="316">
        <v>0</v>
      </c>
      <c r="J34" s="10">
        <v>3254</v>
      </c>
      <c r="K34" s="41">
        <v>0</v>
      </c>
      <c r="L34" s="41">
        <v>0</v>
      </c>
      <c r="M34" s="10">
        <v>142642</v>
      </c>
      <c r="N34" s="41">
        <v>48305</v>
      </c>
      <c r="O34" s="10">
        <v>52870</v>
      </c>
      <c r="P34" s="10">
        <v>98890</v>
      </c>
      <c r="Q34" s="10">
        <v>0</v>
      </c>
      <c r="R34" s="41">
        <v>0</v>
      </c>
    </row>
    <row r="35" spans="1:18" s="127" customFormat="1" ht="45.6" customHeight="1" x14ac:dyDescent="0.2">
      <c r="A35" s="312">
        <v>24</v>
      </c>
      <c r="B35" s="19" t="s">
        <v>94</v>
      </c>
      <c r="C35" s="311">
        <v>2</v>
      </c>
      <c r="D35" s="41">
        <v>6700</v>
      </c>
      <c r="E35" s="10">
        <v>90</v>
      </c>
      <c r="F35" s="41">
        <v>0</v>
      </c>
      <c r="G35" s="41">
        <v>0</v>
      </c>
      <c r="H35" s="41">
        <v>0</v>
      </c>
      <c r="I35" s="316">
        <v>0</v>
      </c>
      <c r="J35" s="10">
        <v>2056</v>
      </c>
      <c r="K35" s="41">
        <v>0</v>
      </c>
      <c r="L35" s="41">
        <v>0</v>
      </c>
      <c r="M35" s="171">
        <v>23025</v>
      </c>
      <c r="N35" s="171">
        <v>0</v>
      </c>
      <c r="O35" s="10">
        <v>0</v>
      </c>
      <c r="P35" s="10">
        <v>15025</v>
      </c>
      <c r="Q35" s="316">
        <v>0</v>
      </c>
      <c r="R35" s="41">
        <v>0</v>
      </c>
    </row>
    <row r="36" spans="1:18" s="127" customFormat="1" ht="43.5" customHeight="1" x14ac:dyDescent="0.2">
      <c r="A36" s="312">
        <v>25</v>
      </c>
      <c r="B36" s="19" t="s">
        <v>92</v>
      </c>
      <c r="C36" s="311">
        <v>2</v>
      </c>
      <c r="D36" s="41">
        <v>5100</v>
      </c>
      <c r="E36" s="10">
        <v>0</v>
      </c>
      <c r="F36" s="41">
        <v>680</v>
      </c>
      <c r="G36" s="41">
        <v>680</v>
      </c>
      <c r="H36" s="41">
        <v>0</v>
      </c>
      <c r="I36" s="316">
        <v>0</v>
      </c>
      <c r="J36" s="10">
        <v>1310</v>
      </c>
      <c r="K36" s="41">
        <v>0</v>
      </c>
      <c r="L36" s="41">
        <v>0</v>
      </c>
      <c r="M36" s="204">
        <v>39775</v>
      </c>
      <c r="N36" s="210">
        <v>22833</v>
      </c>
      <c r="O36" s="10">
        <v>1310</v>
      </c>
      <c r="P36" s="10">
        <v>14895</v>
      </c>
      <c r="Q36" s="316">
        <v>0</v>
      </c>
      <c r="R36" s="41">
        <v>0</v>
      </c>
    </row>
    <row r="37" spans="1:18" s="127" customFormat="1" ht="37.5" customHeight="1" x14ac:dyDescent="0.2">
      <c r="A37" s="312">
        <v>26</v>
      </c>
      <c r="B37" s="19" t="s">
        <v>12</v>
      </c>
      <c r="C37" s="311">
        <v>2</v>
      </c>
      <c r="D37" s="41">
        <v>3950</v>
      </c>
      <c r="E37" s="10">
        <v>0</v>
      </c>
      <c r="F37" s="41">
        <v>0</v>
      </c>
      <c r="G37" s="41">
        <v>0</v>
      </c>
      <c r="H37" s="41">
        <v>0</v>
      </c>
      <c r="I37" s="316">
        <v>0</v>
      </c>
      <c r="J37" s="10">
        <v>900</v>
      </c>
      <c r="K37" s="41">
        <v>0</v>
      </c>
      <c r="L37" s="41">
        <v>0</v>
      </c>
      <c r="M37" s="156">
        <v>23262</v>
      </c>
      <c r="N37" s="156">
        <v>0</v>
      </c>
      <c r="O37" s="10">
        <v>0</v>
      </c>
      <c r="P37" s="10">
        <v>18000</v>
      </c>
      <c r="Q37" s="316">
        <v>0</v>
      </c>
      <c r="R37" s="41">
        <v>0</v>
      </c>
    </row>
    <row r="38" spans="1:18" s="127" customFormat="1" ht="42" customHeight="1" x14ac:dyDescent="0.2">
      <c r="A38" s="312">
        <v>27</v>
      </c>
      <c r="B38" s="19" t="s">
        <v>13</v>
      </c>
      <c r="C38" s="311">
        <v>2</v>
      </c>
      <c r="D38" s="41">
        <v>3850</v>
      </c>
      <c r="E38" s="10">
        <v>0</v>
      </c>
      <c r="F38" s="41">
        <v>0</v>
      </c>
      <c r="G38" s="41">
        <v>0</v>
      </c>
      <c r="H38" s="41">
        <v>0</v>
      </c>
      <c r="I38" s="316">
        <v>0</v>
      </c>
      <c r="J38" s="10">
        <v>900</v>
      </c>
      <c r="K38" s="41">
        <v>0</v>
      </c>
      <c r="L38" s="41">
        <v>0</v>
      </c>
      <c r="M38" s="10">
        <v>43310</v>
      </c>
      <c r="N38" s="10">
        <v>0</v>
      </c>
      <c r="O38" s="10">
        <v>0</v>
      </c>
      <c r="P38" s="10">
        <v>14282</v>
      </c>
      <c r="Q38" s="316">
        <v>0</v>
      </c>
      <c r="R38" s="41">
        <v>0</v>
      </c>
    </row>
    <row r="39" spans="1:18" s="127" customFormat="1" ht="42.75" customHeight="1" x14ac:dyDescent="0.2">
      <c r="A39" s="312">
        <v>28</v>
      </c>
      <c r="B39" s="19" t="s">
        <v>75</v>
      </c>
      <c r="C39" s="311">
        <v>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16">
        <v>0</v>
      </c>
      <c r="J39" s="316">
        <v>0</v>
      </c>
      <c r="K39" s="41">
        <v>0</v>
      </c>
      <c r="L39" s="41">
        <v>0</v>
      </c>
      <c r="M39" s="10">
        <v>103500</v>
      </c>
      <c r="N39" s="10">
        <v>0</v>
      </c>
      <c r="O39" s="10">
        <v>10000</v>
      </c>
      <c r="P39" s="10">
        <v>20000</v>
      </c>
      <c r="Q39" s="316">
        <v>0</v>
      </c>
      <c r="R39" s="41">
        <v>0</v>
      </c>
    </row>
    <row r="40" spans="1:18" s="127" customFormat="1" ht="38.25" x14ac:dyDescent="0.2">
      <c r="A40" s="312">
        <v>29</v>
      </c>
      <c r="B40" s="19" t="s">
        <v>17</v>
      </c>
      <c r="C40" s="311">
        <v>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316">
        <v>0</v>
      </c>
      <c r="J40" s="316">
        <v>0</v>
      </c>
      <c r="K40" s="41">
        <v>0</v>
      </c>
      <c r="L40" s="41">
        <v>0</v>
      </c>
      <c r="M40" s="10">
        <v>0</v>
      </c>
      <c r="N40" s="10">
        <v>0</v>
      </c>
      <c r="O40" s="10">
        <v>0</v>
      </c>
      <c r="P40" s="10">
        <v>0</v>
      </c>
      <c r="Q40" s="316">
        <v>0</v>
      </c>
      <c r="R40" s="41">
        <v>135783</v>
      </c>
    </row>
    <row r="41" spans="1:18" s="127" customFormat="1" ht="59.45" customHeight="1" x14ac:dyDescent="0.2">
      <c r="A41" s="312">
        <v>30</v>
      </c>
      <c r="B41" s="19" t="s">
        <v>147</v>
      </c>
      <c r="C41" s="311">
        <v>3</v>
      </c>
      <c r="D41" s="10">
        <v>6674</v>
      </c>
      <c r="E41" s="101">
        <v>0</v>
      </c>
      <c r="F41" s="10">
        <v>0</v>
      </c>
      <c r="G41" s="10">
        <v>0</v>
      </c>
      <c r="H41" s="10">
        <v>351</v>
      </c>
      <c r="I41" s="316">
        <v>0</v>
      </c>
      <c r="J41" s="41">
        <v>880</v>
      </c>
      <c r="K41" s="41">
        <v>0</v>
      </c>
      <c r="L41" s="41">
        <v>0</v>
      </c>
      <c r="M41" s="10">
        <v>4000</v>
      </c>
      <c r="N41" s="10">
        <v>0</v>
      </c>
      <c r="O41" s="10">
        <v>9500</v>
      </c>
      <c r="P41" s="10">
        <v>17000</v>
      </c>
      <c r="Q41" s="316">
        <v>0</v>
      </c>
      <c r="R41" s="41">
        <v>0</v>
      </c>
    </row>
    <row r="42" spans="1:18" s="127" customFormat="1" ht="59.45" customHeight="1" x14ac:dyDescent="0.2">
      <c r="A42" s="312">
        <v>31</v>
      </c>
      <c r="B42" s="19" t="s">
        <v>104</v>
      </c>
      <c r="C42" s="311">
        <v>2</v>
      </c>
      <c r="D42" s="10">
        <v>300</v>
      </c>
      <c r="E42" s="10">
        <v>0</v>
      </c>
      <c r="F42" s="10">
        <v>300</v>
      </c>
      <c r="G42" s="10">
        <v>0</v>
      </c>
      <c r="H42" s="10">
        <v>0</v>
      </c>
      <c r="I42" s="316">
        <v>0</v>
      </c>
      <c r="J42" s="41">
        <v>2786</v>
      </c>
      <c r="K42" s="41">
        <v>0</v>
      </c>
      <c r="L42" s="41">
        <v>0</v>
      </c>
      <c r="M42" s="211">
        <v>26024</v>
      </c>
      <c r="N42" s="304">
        <v>0</v>
      </c>
      <c r="O42" s="10">
        <v>0</v>
      </c>
      <c r="P42" s="10">
        <v>0</v>
      </c>
      <c r="Q42" s="316">
        <v>0</v>
      </c>
      <c r="R42" s="41">
        <v>0</v>
      </c>
    </row>
    <row r="43" spans="1:18" s="127" customFormat="1" ht="46.5" customHeight="1" x14ac:dyDescent="0.2">
      <c r="A43" s="312">
        <v>32</v>
      </c>
      <c r="B43" s="19" t="s">
        <v>179</v>
      </c>
      <c r="C43" s="311">
        <v>3</v>
      </c>
      <c r="D43" s="10">
        <v>27135</v>
      </c>
      <c r="E43" s="10">
        <v>393</v>
      </c>
      <c r="F43" s="10">
        <v>0</v>
      </c>
      <c r="G43" s="10">
        <v>0</v>
      </c>
      <c r="H43" s="10">
        <v>3386</v>
      </c>
      <c r="I43" s="316">
        <v>0</v>
      </c>
      <c r="J43" s="41">
        <v>2047</v>
      </c>
      <c r="K43" s="41">
        <v>0</v>
      </c>
      <c r="L43" s="41">
        <v>11</v>
      </c>
      <c r="M43" s="10">
        <v>140325</v>
      </c>
      <c r="N43" s="10">
        <v>309</v>
      </c>
      <c r="O43" s="10">
        <v>0</v>
      </c>
      <c r="P43" s="10">
        <v>10194</v>
      </c>
      <c r="Q43" s="316">
        <v>0</v>
      </c>
      <c r="R43" s="41">
        <v>1200</v>
      </c>
    </row>
    <row r="44" spans="1:18" s="127" customFormat="1" ht="42.75" customHeight="1" x14ac:dyDescent="0.2">
      <c r="A44" s="312">
        <v>33</v>
      </c>
      <c r="B44" s="19" t="s">
        <v>35</v>
      </c>
      <c r="C44" s="311">
        <v>2</v>
      </c>
      <c r="D44" s="10">
        <v>5201</v>
      </c>
      <c r="E44" s="10">
        <v>0</v>
      </c>
      <c r="F44" s="10">
        <v>600</v>
      </c>
      <c r="G44" s="10">
        <v>0</v>
      </c>
      <c r="H44" s="10">
        <v>0</v>
      </c>
      <c r="I44" s="316">
        <v>0</v>
      </c>
      <c r="J44" s="41">
        <v>885</v>
      </c>
      <c r="K44" s="41">
        <v>0</v>
      </c>
      <c r="L44" s="41">
        <v>0</v>
      </c>
      <c r="M44" s="10">
        <v>75139</v>
      </c>
      <c r="N44" s="10">
        <v>25000</v>
      </c>
      <c r="O44" s="10">
        <v>0</v>
      </c>
      <c r="P44" s="10">
        <v>32530</v>
      </c>
      <c r="Q44" s="316">
        <v>0</v>
      </c>
      <c r="R44" s="41">
        <v>0</v>
      </c>
    </row>
    <row r="45" spans="1:18" s="127" customFormat="1" ht="54" customHeight="1" x14ac:dyDescent="0.2">
      <c r="A45" s="312">
        <v>34</v>
      </c>
      <c r="B45" s="19" t="s">
        <v>54</v>
      </c>
      <c r="C45" s="311">
        <v>3</v>
      </c>
      <c r="D45" s="10">
        <v>6780</v>
      </c>
      <c r="E45" s="10">
        <v>0</v>
      </c>
      <c r="F45" s="10">
        <v>800</v>
      </c>
      <c r="G45" s="10">
        <v>0</v>
      </c>
      <c r="H45" s="10">
        <v>892</v>
      </c>
      <c r="I45" s="316">
        <v>0</v>
      </c>
      <c r="J45" s="10">
        <v>0</v>
      </c>
      <c r="K45" s="41">
        <v>0</v>
      </c>
      <c r="L45" s="41">
        <v>0</v>
      </c>
      <c r="M45" s="10">
        <v>19228</v>
      </c>
      <c r="N45" s="10">
        <v>0</v>
      </c>
      <c r="O45" s="10">
        <v>3640</v>
      </c>
      <c r="P45" s="10">
        <v>16760</v>
      </c>
      <c r="Q45" s="316">
        <v>0</v>
      </c>
      <c r="R45" s="41">
        <v>0</v>
      </c>
    </row>
    <row r="46" spans="1:18" s="127" customFormat="1" ht="44.45" customHeight="1" x14ac:dyDescent="0.2">
      <c r="A46" s="312">
        <v>35</v>
      </c>
      <c r="B46" s="19" t="s">
        <v>55</v>
      </c>
      <c r="C46" s="311">
        <v>3</v>
      </c>
      <c r="D46" s="10">
        <v>8805</v>
      </c>
      <c r="E46" s="10">
        <v>8335</v>
      </c>
      <c r="F46" s="10">
        <v>0</v>
      </c>
      <c r="G46" s="10">
        <v>0</v>
      </c>
      <c r="H46" s="10">
        <v>411</v>
      </c>
      <c r="I46" s="10">
        <v>7000</v>
      </c>
      <c r="J46" s="212">
        <v>6276</v>
      </c>
      <c r="K46" s="41">
        <v>0</v>
      </c>
      <c r="L46" s="41">
        <v>6276</v>
      </c>
      <c r="M46" s="10">
        <v>54452</v>
      </c>
      <c r="N46" s="10">
        <v>0</v>
      </c>
      <c r="O46" s="10">
        <v>0</v>
      </c>
      <c r="P46" s="10">
        <v>15500</v>
      </c>
      <c r="Q46" s="10">
        <v>8350</v>
      </c>
      <c r="R46" s="41">
        <v>0</v>
      </c>
    </row>
    <row r="47" spans="1:18" s="127" customFormat="1" ht="55.5" customHeight="1" x14ac:dyDescent="0.2">
      <c r="A47" s="312">
        <v>36</v>
      </c>
      <c r="B47" s="19" t="s">
        <v>105</v>
      </c>
      <c r="C47" s="311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41">
        <v>660</v>
      </c>
      <c r="K47" s="41">
        <v>0</v>
      </c>
      <c r="L47" s="41">
        <v>0</v>
      </c>
      <c r="M47" s="10">
        <v>10758</v>
      </c>
      <c r="N47" s="10">
        <v>0</v>
      </c>
      <c r="O47" s="10">
        <v>0</v>
      </c>
      <c r="P47" s="10">
        <v>5795</v>
      </c>
      <c r="Q47" s="316">
        <v>0</v>
      </c>
      <c r="R47" s="41">
        <v>0</v>
      </c>
    </row>
    <row r="48" spans="1:18" s="127" customFormat="1" ht="81.599999999999994" customHeight="1" x14ac:dyDescent="0.2">
      <c r="A48" s="312">
        <v>37</v>
      </c>
      <c r="B48" s="19" t="s">
        <v>367</v>
      </c>
      <c r="C48" s="311">
        <v>3</v>
      </c>
      <c r="D48" s="10">
        <v>7121</v>
      </c>
      <c r="E48" s="10">
        <v>0</v>
      </c>
      <c r="F48" s="10">
        <v>280</v>
      </c>
      <c r="G48" s="10">
        <v>280</v>
      </c>
      <c r="H48" s="10">
        <v>410</v>
      </c>
      <c r="I48" s="316">
        <v>0</v>
      </c>
      <c r="J48" s="10">
        <v>655</v>
      </c>
      <c r="K48" s="10">
        <v>655</v>
      </c>
      <c r="L48" s="41">
        <v>0</v>
      </c>
      <c r="M48" s="10">
        <v>19911</v>
      </c>
      <c r="N48" s="10">
        <v>0</v>
      </c>
      <c r="O48" s="10">
        <v>0</v>
      </c>
      <c r="P48" s="10">
        <v>2000</v>
      </c>
      <c r="Q48" s="316">
        <v>0</v>
      </c>
      <c r="R48" s="10">
        <v>160</v>
      </c>
    </row>
    <row r="49" spans="1:18" s="127" customFormat="1" ht="72.599999999999994" customHeight="1" x14ac:dyDescent="0.2">
      <c r="A49" s="312">
        <v>38</v>
      </c>
      <c r="B49" s="19" t="s">
        <v>101</v>
      </c>
      <c r="C49" s="311">
        <v>2</v>
      </c>
      <c r="D49" s="10">
        <v>400</v>
      </c>
      <c r="E49" s="10">
        <v>0</v>
      </c>
      <c r="F49" s="10">
        <v>400</v>
      </c>
      <c r="G49" s="10">
        <v>0</v>
      </c>
      <c r="H49" s="10">
        <v>0</v>
      </c>
      <c r="I49" s="316">
        <v>0</v>
      </c>
      <c r="J49" s="10">
        <v>660</v>
      </c>
      <c r="K49" s="10">
        <v>0</v>
      </c>
      <c r="L49" s="41">
        <v>0</v>
      </c>
      <c r="M49" s="10">
        <v>750</v>
      </c>
      <c r="N49" s="10">
        <v>0</v>
      </c>
      <c r="O49" s="10">
        <v>0</v>
      </c>
      <c r="P49" s="10">
        <v>1250</v>
      </c>
      <c r="Q49" s="316">
        <v>0</v>
      </c>
      <c r="R49" s="10">
        <v>0</v>
      </c>
    </row>
    <row r="50" spans="1:18" s="127" customFormat="1" ht="73.150000000000006" customHeight="1" x14ac:dyDescent="0.2">
      <c r="A50" s="312">
        <v>39</v>
      </c>
      <c r="B50" s="19" t="s">
        <v>368</v>
      </c>
      <c r="C50" s="311">
        <v>3</v>
      </c>
      <c r="D50" s="10">
        <v>400</v>
      </c>
      <c r="E50" s="10">
        <v>0</v>
      </c>
      <c r="F50" s="10">
        <v>397</v>
      </c>
      <c r="G50" s="10">
        <v>60</v>
      </c>
      <c r="H50" s="10">
        <v>3</v>
      </c>
      <c r="I50" s="316">
        <v>0</v>
      </c>
      <c r="J50" s="10">
        <v>550</v>
      </c>
      <c r="K50" s="10">
        <v>0</v>
      </c>
      <c r="L50" s="41">
        <v>0</v>
      </c>
      <c r="M50" s="10">
        <v>1450</v>
      </c>
      <c r="N50" s="10">
        <v>312</v>
      </c>
      <c r="O50" s="10">
        <v>175</v>
      </c>
      <c r="P50" s="10">
        <v>1994</v>
      </c>
      <c r="Q50" s="10">
        <v>0</v>
      </c>
      <c r="R50" s="10">
        <v>0</v>
      </c>
    </row>
    <row r="51" spans="1:18" s="127" customFormat="1" ht="59.25" customHeight="1" x14ac:dyDescent="0.2">
      <c r="A51" s="312">
        <v>40</v>
      </c>
      <c r="B51" s="19" t="s">
        <v>95</v>
      </c>
      <c r="C51" s="311">
        <v>1</v>
      </c>
      <c r="D51" s="316">
        <v>0</v>
      </c>
      <c r="E51" s="10">
        <v>0</v>
      </c>
      <c r="F51" s="316">
        <v>0</v>
      </c>
      <c r="G51" s="316">
        <v>0</v>
      </c>
      <c r="H51" s="316">
        <v>0</v>
      </c>
      <c r="I51" s="316">
        <v>0</v>
      </c>
      <c r="J51" s="41">
        <v>24</v>
      </c>
      <c r="K51" s="41">
        <v>0</v>
      </c>
      <c r="L51" s="41">
        <v>0</v>
      </c>
      <c r="M51" s="10">
        <v>100</v>
      </c>
      <c r="N51" s="10">
        <v>0</v>
      </c>
      <c r="O51" s="10">
        <v>0</v>
      </c>
      <c r="P51" s="10">
        <v>100</v>
      </c>
      <c r="Q51" s="316">
        <v>0</v>
      </c>
      <c r="R51" s="316">
        <v>0</v>
      </c>
    </row>
    <row r="52" spans="1:18" s="127" customFormat="1" ht="69" customHeight="1" x14ac:dyDescent="0.2">
      <c r="A52" s="312">
        <v>41</v>
      </c>
      <c r="B52" s="19" t="s">
        <v>14</v>
      </c>
      <c r="C52" s="311">
        <v>2</v>
      </c>
      <c r="D52" s="41">
        <v>100</v>
      </c>
      <c r="E52" s="10">
        <v>0</v>
      </c>
      <c r="F52" s="41">
        <v>0</v>
      </c>
      <c r="G52" s="41">
        <v>0</v>
      </c>
      <c r="H52" s="316">
        <v>0</v>
      </c>
      <c r="I52" s="316">
        <v>0</v>
      </c>
      <c r="J52" s="10">
        <v>220</v>
      </c>
      <c r="K52" s="10">
        <v>0</v>
      </c>
      <c r="L52" s="41">
        <v>0</v>
      </c>
      <c r="M52" s="10">
        <v>2090</v>
      </c>
      <c r="N52" s="10">
        <v>0</v>
      </c>
      <c r="O52" s="10">
        <v>2150</v>
      </c>
      <c r="P52" s="10">
        <v>11701</v>
      </c>
      <c r="Q52" s="316">
        <v>0</v>
      </c>
      <c r="R52" s="41">
        <v>0</v>
      </c>
    </row>
    <row r="53" spans="1:18" s="127" customFormat="1" ht="69.599999999999994" customHeight="1" x14ac:dyDescent="0.2">
      <c r="A53" s="312">
        <v>42</v>
      </c>
      <c r="B53" s="19" t="s">
        <v>16</v>
      </c>
      <c r="C53" s="311">
        <v>1</v>
      </c>
      <c r="D53" s="10">
        <v>40</v>
      </c>
      <c r="E53" s="10">
        <v>0</v>
      </c>
      <c r="F53" s="10">
        <v>0</v>
      </c>
      <c r="G53" s="10">
        <v>0</v>
      </c>
      <c r="H53" s="316">
        <v>0</v>
      </c>
      <c r="I53" s="316">
        <v>0</v>
      </c>
      <c r="J53" s="316">
        <v>0</v>
      </c>
      <c r="K53" s="316">
        <v>0</v>
      </c>
      <c r="L53" s="41">
        <v>0</v>
      </c>
      <c r="M53" s="10">
        <v>5000</v>
      </c>
      <c r="N53" s="10">
        <v>0</v>
      </c>
      <c r="O53" s="10">
        <v>0</v>
      </c>
      <c r="P53" s="10">
        <v>7500</v>
      </c>
      <c r="Q53" s="316">
        <v>0</v>
      </c>
      <c r="R53" s="41">
        <v>0</v>
      </c>
    </row>
    <row r="54" spans="1:18" s="127" customFormat="1" ht="42" customHeight="1" x14ac:dyDescent="0.2">
      <c r="A54" s="312">
        <v>43</v>
      </c>
      <c r="B54" s="19" t="s">
        <v>18</v>
      </c>
      <c r="C54" s="311">
        <v>1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16">
        <v>0</v>
      </c>
      <c r="J54" s="316">
        <v>0</v>
      </c>
      <c r="K54" s="316">
        <v>0</v>
      </c>
      <c r="L54" s="41">
        <v>0</v>
      </c>
      <c r="M54" s="10">
        <v>0</v>
      </c>
      <c r="N54" s="10">
        <v>0</v>
      </c>
      <c r="O54" s="10">
        <v>0</v>
      </c>
      <c r="P54" s="10">
        <v>5100</v>
      </c>
      <c r="Q54" s="316">
        <v>0</v>
      </c>
      <c r="R54" s="41">
        <v>0</v>
      </c>
    </row>
    <row r="55" spans="1:18" s="127" customFormat="1" ht="43.15" customHeight="1" x14ac:dyDescent="0.2">
      <c r="A55" s="312">
        <v>44</v>
      </c>
      <c r="B55" s="19" t="s">
        <v>146</v>
      </c>
      <c r="C55" s="311">
        <v>3</v>
      </c>
      <c r="D55" s="10">
        <v>55</v>
      </c>
      <c r="E55" s="10">
        <v>0</v>
      </c>
      <c r="F55" s="10">
        <v>0</v>
      </c>
      <c r="G55" s="10">
        <v>0</v>
      </c>
      <c r="H55" s="10">
        <v>50</v>
      </c>
      <c r="I55" s="10">
        <v>0</v>
      </c>
      <c r="J55" s="316">
        <v>60</v>
      </c>
      <c r="K55" s="316">
        <v>0</v>
      </c>
      <c r="L55" s="41">
        <v>0</v>
      </c>
      <c r="M55" s="10">
        <v>150</v>
      </c>
      <c r="N55" s="10">
        <v>0</v>
      </c>
      <c r="O55" s="10">
        <v>50</v>
      </c>
      <c r="P55" s="10">
        <v>7500</v>
      </c>
      <c r="Q55" s="10">
        <v>0</v>
      </c>
      <c r="R55" s="41">
        <v>0</v>
      </c>
    </row>
    <row r="56" spans="1:18" s="127" customFormat="1" ht="54" customHeight="1" x14ac:dyDescent="0.2">
      <c r="A56" s="312">
        <v>45</v>
      </c>
      <c r="B56" s="19" t="s">
        <v>125</v>
      </c>
      <c r="C56" s="311">
        <v>1</v>
      </c>
      <c r="D56" s="316">
        <v>0</v>
      </c>
      <c r="E56" s="10">
        <v>0</v>
      </c>
      <c r="F56" s="316">
        <v>0</v>
      </c>
      <c r="G56" s="316">
        <v>0</v>
      </c>
      <c r="H56" s="316">
        <v>0</v>
      </c>
      <c r="I56" s="316">
        <v>0</v>
      </c>
      <c r="J56" s="41">
        <v>450</v>
      </c>
      <c r="K56" s="41">
        <v>0</v>
      </c>
      <c r="L56" s="41">
        <v>0</v>
      </c>
      <c r="M56" s="10">
        <v>0</v>
      </c>
      <c r="N56" s="10">
        <v>0</v>
      </c>
      <c r="O56" s="10">
        <v>0</v>
      </c>
      <c r="P56" s="10">
        <v>0</v>
      </c>
      <c r="Q56" s="316">
        <v>0</v>
      </c>
      <c r="R56" s="316">
        <v>0</v>
      </c>
    </row>
    <row r="57" spans="1:18" s="127" customFormat="1" ht="32.450000000000003" customHeight="1" x14ac:dyDescent="0.2">
      <c r="A57" s="312">
        <v>46</v>
      </c>
      <c r="B57" s="19" t="s">
        <v>107</v>
      </c>
      <c r="C57" s="311">
        <v>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19600</v>
      </c>
      <c r="J57" s="316">
        <v>0</v>
      </c>
      <c r="K57" s="316">
        <v>0</v>
      </c>
      <c r="L57" s="41">
        <v>0</v>
      </c>
      <c r="M57" s="316">
        <v>0</v>
      </c>
      <c r="N57" s="10">
        <v>0</v>
      </c>
      <c r="O57" s="316">
        <v>0</v>
      </c>
      <c r="P57" s="316">
        <v>0</v>
      </c>
      <c r="Q57" s="10">
        <v>0</v>
      </c>
      <c r="R57" s="316">
        <v>0</v>
      </c>
    </row>
    <row r="58" spans="1:18" s="127" customFormat="1" ht="22.15" customHeight="1" x14ac:dyDescent="0.2">
      <c r="A58" s="312">
        <v>47</v>
      </c>
      <c r="B58" s="19" t="s">
        <v>126</v>
      </c>
      <c r="C58" s="311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16">
        <v>0</v>
      </c>
      <c r="J58" s="316">
        <v>0</v>
      </c>
      <c r="K58" s="316">
        <v>0</v>
      </c>
      <c r="L58" s="41">
        <v>0</v>
      </c>
      <c r="M58" s="10">
        <v>180</v>
      </c>
      <c r="N58" s="10">
        <v>0</v>
      </c>
      <c r="O58" s="10">
        <v>0</v>
      </c>
      <c r="P58" s="10">
        <v>240</v>
      </c>
      <c r="Q58" s="316">
        <v>0</v>
      </c>
      <c r="R58" s="316">
        <v>0</v>
      </c>
    </row>
    <row r="59" spans="1:18" s="127" customFormat="1" ht="39.6" customHeight="1" x14ac:dyDescent="0.2">
      <c r="A59" s="312">
        <v>48</v>
      </c>
      <c r="B59" s="19" t="s">
        <v>274</v>
      </c>
      <c r="C59" s="311">
        <v>2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16">
        <v>0</v>
      </c>
      <c r="J59" s="316">
        <v>0</v>
      </c>
      <c r="K59" s="316">
        <v>0</v>
      </c>
      <c r="L59" s="41">
        <v>0</v>
      </c>
      <c r="M59" s="10">
        <v>500</v>
      </c>
      <c r="N59" s="10">
        <v>0</v>
      </c>
      <c r="O59" s="10">
        <v>0</v>
      </c>
      <c r="P59" s="10">
        <v>0</v>
      </c>
      <c r="Q59" s="316">
        <v>0</v>
      </c>
      <c r="R59" s="316">
        <v>0</v>
      </c>
    </row>
    <row r="60" spans="1:18" s="127" customFormat="1" ht="45" customHeight="1" x14ac:dyDescent="0.2">
      <c r="A60" s="312">
        <v>49</v>
      </c>
      <c r="B60" s="19" t="s">
        <v>127</v>
      </c>
      <c r="C60" s="311">
        <v>1</v>
      </c>
      <c r="D60" s="10">
        <v>20</v>
      </c>
      <c r="E60" s="10">
        <v>0</v>
      </c>
      <c r="F60" s="10">
        <v>20</v>
      </c>
      <c r="G60" s="10">
        <v>0</v>
      </c>
      <c r="H60" s="10">
        <v>0</v>
      </c>
      <c r="I60" s="316">
        <v>0</v>
      </c>
      <c r="J60" s="316">
        <v>0</v>
      </c>
      <c r="K60" s="316">
        <v>0</v>
      </c>
      <c r="L60" s="41">
        <v>0</v>
      </c>
      <c r="M60" s="316">
        <v>0</v>
      </c>
      <c r="N60" s="10">
        <v>0</v>
      </c>
      <c r="O60" s="316">
        <v>0</v>
      </c>
      <c r="P60" s="316">
        <v>0</v>
      </c>
      <c r="Q60" s="316">
        <v>0</v>
      </c>
      <c r="R60" s="316">
        <v>0</v>
      </c>
    </row>
    <row r="61" spans="1:18" s="127" customFormat="1" ht="42" customHeight="1" x14ac:dyDescent="0.2">
      <c r="A61" s="312">
        <v>50</v>
      </c>
      <c r="B61" s="19" t="s">
        <v>315</v>
      </c>
      <c r="C61" s="311">
        <v>2</v>
      </c>
      <c r="D61" s="10">
        <v>5</v>
      </c>
      <c r="E61" s="10">
        <v>0</v>
      </c>
      <c r="F61" s="10">
        <v>0</v>
      </c>
      <c r="G61" s="10">
        <v>0</v>
      </c>
      <c r="H61" s="10">
        <v>0</v>
      </c>
      <c r="I61" s="316">
        <v>0</v>
      </c>
      <c r="J61" s="316">
        <v>80</v>
      </c>
      <c r="K61" s="316">
        <v>80</v>
      </c>
      <c r="L61" s="41">
        <v>0</v>
      </c>
      <c r="M61" s="10">
        <v>0</v>
      </c>
      <c r="N61" s="10">
        <v>0</v>
      </c>
      <c r="O61" s="10">
        <v>0</v>
      </c>
      <c r="P61" s="10">
        <v>350</v>
      </c>
      <c r="Q61" s="316">
        <v>0</v>
      </c>
      <c r="R61" s="316">
        <v>0</v>
      </c>
    </row>
    <row r="62" spans="1:18" s="127" customFormat="1" ht="33" customHeight="1" x14ac:dyDescent="0.2">
      <c r="A62" s="312">
        <v>51</v>
      </c>
      <c r="B62" s="19" t="s">
        <v>129</v>
      </c>
      <c r="C62" s="311">
        <v>1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40">
        <v>5250</v>
      </c>
      <c r="J62" s="316">
        <v>0</v>
      </c>
      <c r="K62" s="316">
        <v>0</v>
      </c>
      <c r="L62" s="41">
        <v>0</v>
      </c>
      <c r="M62" s="316">
        <v>0</v>
      </c>
      <c r="N62" s="10">
        <v>0</v>
      </c>
      <c r="O62" s="316">
        <v>0</v>
      </c>
      <c r="P62" s="316">
        <v>0</v>
      </c>
      <c r="Q62" s="316">
        <v>0</v>
      </c>
      <c r="R62" s="316">
        <v>0</v>
      </c>
    </row>
    <row r="63" spans="1:18" s="127" customFormat="1" ht="30" customHeight="1" x14ac:dyDescent="0.2">
      <c r="A63" s="312">
        <v>52</v>
      </c>
      <c r="B63" s="19" t="s">
        <v>181</v>
      </c>
      <c r="C63" s="311">
        <v>1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40">
        <v>0</v>
      </c>
      <c r="J63" s="316">
        <v>15</v>
      </c>
      <c r="K63" s="316">
        <v>0</v>
      </c>
      <c r="L63" s="41">
        <v>0</v>
      </c>
      <c r="M63" s="10">
        <v>0</v>
      </c>
      <c r="N63" s="10">
        <v>0</v>
      </c>
      <c r="O63" s="10">
        <v>0</v>
      </c>
      <c r="P63" s="10">
        <v>0</v>
      </c>
      <c r="Q63" s="316">
        <v>0</v>
      </c>
      <c r="R63" s="316">
        <v>0</v>
      </c>
    </row>
    <row r="64" spans="1:18" s="127" customFormat="1" ht="30" customHeight="1" x14ac:dyDescent="0.2">
      <c r="A64" s="312">
        <v>53</v>
      </c>
      <c r="B64" s="19" t="s">
        <v>182</v>
      </c>
      <c r="C64" s="311">
        <v>2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40">
        <v>0</v>
      </c>
      <c r="J64" s="316">
        <v>0</v>
      </c>
      <c r="K64" s="316">
        <v>0</v>
      </c>
      <c r="L64" s="41">
        <v>0</v>
      </c>
      <c r="M64" s="10">
        <v>150</v>
      </c>
      <c r="N64" s="10">
        <v>0</v>
      </c>
      <c r="O64" s="10">
        <v>0</v>
      </c>
      <c r="P64" s="10">
        <v>300</v>
      </c>
      <c r="Q64" s="316">
        <v>0</v>
      </c>
      <c r="R64" s="316">
        <v>0</v>
      </c>
    </row>
    <row r="65" spans="1:18" s="127" customFormat="1" ht="39.75" customHeight="1" x14ac:dyDescent="0.2">
      <c r="A65" s="312">
        <v>54</v>
      </c>
      <c r="B65" s="19" t="s">
        <v>183</v>
      </c>
      <c r="C65" s="311">
        <v>3</v>
      </c>
      <c r="D65" s="10">
        <v>20</v>
      </c>
      <c r="E65" s="10">
        <v>0</v>
      </c>
      <c r="F65" s="10">
        <v>0</v>
      </c>
      <c r="G65" s="10">
        <v>0</v>
      </c>
      <c r="H65" s="10">
        <v>20</v>
      </c>
      <c r="I65" s="40">
        <v>0</v>
      </c>
      <c r="J65" s="316">
        <v>0</v>
      </c>
      <c r="K65" s="316">
        <v>0</v>
      </c>
      <c r="L65" s="41">
        <v>0</v>
      </c>
      <c r="M65" s="10">
        <v>0</v>
      </c>
      <c r="N65" s="10">
        <v>0</v>
      </c>
      <c r="O65" s="10">
        <v>0</v>
      </c>
      <c r="P65" s="10">
        <v>0</v>
      </c>
      <c r="Q65" s="316">
        <v>0</v>
      </c>
      <c r="R65" s="316">
        <v>0</v>
      </c>
    </row>
    <row r="66" spans="1:18" s="127" customFormat="1" ht="39.75" customHeight="1" x14ac:dyDescent="0.2">
      <c r="A66" s="312">
        <v>55</v>
      </c>
      <c r="B66" s="19" t="s">
        <v>185</v>
      </c>
      <c r="C66" s="311">
        <v>2</v>
      </c>
      <c r="D66" s="10">
        <v>10</v>
      </c>
      <c r="E66" s="10">
        <v>0</v>
      </c>
      <c r="F66" s="10">
        <v>0</v>
      </c>
      <c r="G66" s="10">
        <v>0</v>
      </c>
      <c r="H66" s="10">
        <v>0</v>
      </c>
      <c r="I66" s="40">
        <v>0</v>
      </c>
      <c r="J66" s="316">
        <v>0</v>
      </c>
      <c r="K66" s="316">
        <v>0</v>
      </c>
      <c r="L66" s="41">
        <v>0</v>
      </c>
      <c r="M66" s="10">
        <v>0</v>
      </c>
      <c r="N66" s="10">
        <v>0</v>
      </c>
      <c r="O66" s="10">
        <v>0</v>
      </c>
      <c r="P66" s="10">
        <v>0</v>
      </c>
      <c r="Q66" s="316">
        <v>0</v>
      </c>
      <c r="R66" s="316">
        <v>0</v>
      </c>
    </row>
    <row r="67" spans="1:18" s="127" customFormat="1" ht="30" customHeight="1" x14ac:dyDescent="0.2">
      <c r="A67" s="312">
        <v>56</v>
      </c>
      <c r="B67" s="19" t="s">
        <v>186</v>
      </c>
      <c r="C67" s="311">
        <v>1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40">
        <v>0</v>
      </c>
      <c r="J67" s="316">
        <v>0</v>
      </c>
      <c r="K67" s="316">
        <v>0</v>
      </c>
      <c r="L67" s="41">
        <v>0</v>
      </c>
      <c r="M67" s="10">
        <v>150</v>
      </c>
      <c r="N67" s="10">
        <v>0</v>
      </c>
      <c r="O67" s="10">
        <v>0</v>
      </c>
      <c r="P67" s="10">
        <v>300</v>
      </c>
      <c r="Q67" s="316">
        <v>0</v>
      </c>
      <c r="R67" s="316">
        <v>0</v>
      </c>
    </row>
    <row r="68" spans="1:18" s="127" customFormat="1" ht="29.45" customHeight="1" x14ac:dyDescent="0.2">
      <c r="A68" s="312">
        <v>57</v>
      </c>
      <c r="B68" s="19" t="s">
        <v>187</v>
      </c>
      <c r="C68" s="311">
        <v>2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40">
        <v>0</v>
      </c>
      <c r="J68" s="316">
        <v>0</v>
      </c>
      <c r="K68" s="316">
        <v>0</v>
      </c>
      <c r="L68" s="41">
        <v>0</v>
      </c>
      <c r="M68" s="10">
        <v>1735</v>
      </c>
      <c r="N68" s="10">
        <v>0</v>
      </c>
      <c r="O68" s="10">
        <v>0</v>
      </c>
      <c r="P68" s="10">
        <v>0</v>
      </c>
      <c r="Q68" s="316">
        <v>0</v>
      </c>
      <c r="R68" s="316">
        <v>0</v>
      </c>
    </row>
    <row r="69" spans="1:18" s="127" customFormat="1" ht="39.75" customHeight="1" x14ac:dyDescent="0.2">
      <c r="A69" s="312">
        <v>58</v>
      </c>
      <c r="B69" s="19" t="s">
        <v>184</v>
      </c>
      <c r="C69" s="311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40">
        <v>0</v>
      </c>
      <c r="J69" s="316">
        <v>3</v>
      </c>
      <c r="K69" s="316">
        <v>3</v>
      </c>
      <c r="L69" s="41">
        <v>0</v>
      </c>
      <c r="M69" s="10">
        <v>0</v>
      </c>
      <c r="N69" s="10">
        <v>0</v>
      </c>
      <c r="O69" s="10">
        <v>0</v>
      </c>
      <c r="P69" s="10">
        <v>0</v>
      </c>
      <c r="Q69" s="316">
        <v>0</v>
      </c>
      <c r="R69" s="316">
        <v>0</v>
      </c>
    </row>
    <row r="70" spans="1:18" s="127" customFormat="1" ht="48.75" customHeight="1" x14ac:dyDescent="0.2">
      <c r="A70" s="312">
        <v>59</v>
      </c>
      <c r="B70" s="19" t="s">
        <v>188</v>
      </c>
      <c r="C70" s="311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40">
        <v>0</v>
      </c>
      <c r="J70" s="316">
        <v>3</v>
      </c>
      <c r="K70" s="316">
        <v>3</v>
      </c>
      <c r="L70" s="41">
        <v>0</v>
      </c>
      <c r="M70" s="10">
        <v>0</v>
      </c>
      <c r="N70" s="10">
        <v>0</v>
      </c>
      <c r="O70" s="10">
        <v>0</v>
      </c>
      <c r="P70" s="10">
        <v>0</v>
      </c>
      <c r="Q70" s="316">
        <v>0</v>
      </c>
      <c r="R70" s="316">
        <v>0</v>
      </c>
    </row>
    <row r="71" spans="1:18" s="127" customFormat="1" ht="42" customHeight="1" x14ac:dyDescent="0.2">
      <c r="A71" s="312">
        <v>60</v>
      </c>
      <c r="B71" s="19" t="s">
        <v>251</v>
      </c>
      <c r="C71" s="311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40">
        <v>0</v>
      </c>
      <c r="J71" s="316">
        <v>3</v>
      </c>
      <c r="K71" s="316">
        <v>3</v>
      </c>
      <c r="L71" s="41">
        <v>0</v>
      </c>
      <c r="M71" s="10">
        <v>0</v>
      </c>
      <c r="N71" s="10">
        <v>0</v>
      </c>
      <c r="O71" s="10">
        <v>0</v>
      </c>
      <c r="P71" s="10">
        <v>0</v>
      </c>
      <c r="Q71" s="316">
        <v>0</v>
      </c>
      <c r="R71" s="316">
        <v>0</v>
      </c>
    </row>
    <row r="72" spans="1:18" s="127" customFormat="1" ht="43.15" customHeight="1" x14ac:dyDescent="0.2">
      <c r="A72" s="312">
        <v>61</v>
      </c>
      <c r="B72" s="19" t="s">
        <v>228</v>
      </c>
      <c r="C72" s="311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316">
        <v>2</v>
      </c>
      <c r="K72" s="316">
        <v>2</v>
      </c>
      <c r="L72" s="41">
        <v>0</v>
      </c>
      <c r="M72" s="10">
        <v>0</v>
      </c>
      <c r="N72" s="10">
        <v>0</v>
      </c>
      <c r="O72" s="10">
        <v>0</v>
      </c>
      <c r="P72" s="10">
        <v>0</v>
      </c>
      <c r="Q72" s="316">
        <v>0</v>
      </c>
      <c r="R72" s="316">
        <v>0</v>
      </c>
    </row>
    <row r="73" spans="1:18" s="127" customFormat="1" ht="43.15" customHeight="1" x14ac:dyDescent="0.2">
      <c r="A73" s="312">
        <v>62</v>
      </c>
      <c r="B73" s="19" t="s">
        <v>189</v>
      </c>
      <c r="C73" s="311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316">
        <v>2</v>
      </c>
      <c r="K73" s="316">
        <v>2</v>
      </c>
      <c r="L73" s="41">
        <v>0</v>
      </c>
      <c r="M73" s="10">
        <v>0</v>
      </c>
      <c r="N73" s="10">
        <v>0</v>
      </c>
      <c r="O73" s="10">
        <v>0</v>
      </c>
      <c r="P73" s="10">
        <v>0</v>
      </c>
      <c r="Q73" s="316">
        <v>0</v>
      </c>
      <c r="R73" s="316">
        <v>0</v>
      </c>
    </row>
    <row r="74" spans="1:18" s="127" customFormat="1" ht="58.5" customHeight="1" x14ac:dyDescent="0.2">
      <c r="A74" s="312">
        <v>63</v>
      </c>
      <c r="B74" s="19" t="s">
        <v>190</v>
      </c>
      <c r="C74" s="311">
        <v>2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316">
        <v>2</v>
      </c>
      <c r="K74" s="316">
        <v>2</v>
      </c>
      <c r="L74" s="41">
        <v>0</v>
      </c>
      <c r="M74" s="10">
        <v>0</v>
      </c>
      <c r="N74" s="10">
        <v>0</v>
      </c>
      <c r="O74" s="10">
        <v>0</v>
      </c>
      <c r="P74" s="10">
        <v>0</v>
      </c>
      <c r="Q74" s="316">
        <v>0</v>
      </c>
      <c r="R74" s="316">
        <v>0</v>
      </c>
    </row>
    <row r="75" spans="1:18" s="22" customFormat="1" ht="21" customHeight="1" x14ac:dyDescent="0.2">
      <c r="A75" s="20"/>
      <c r="B75" s="184" t="s">
        <v>192</v>
      </c>
      <c r="C75" s="319"/>
      <c r="D75" s="107">
        <v>169471</v>
      </c>
      <c r="E75" s="107">
        <v>9067</v>
      </c>
      <c r="F75" s="107">
        <v>4077</v>
      </c>
      <c r="G75" s="107">
        <v>1020</v>
      </c>
      <c r="H75" s="107">
        <v>6191</v>
      </c>
      <c r="I75" s="107">
        <v>56700</v>
      </c>
      <c r="J75" s="107">
        <v>61316</v>
      </c>
      <c r="K75" s="107">
        <v>750</v>
      </c>
      <c r="L75" s="107">
        <v>6287</v>
      </c>
      <c r="M75" s="107">
        <v>2818172</v>
      </c>
      <c r="N75" s="107">
        <v>787092</v>
      </c>
      <c r="O75" s="107">
        <v>552439</v>
      </c>
      <c r="P75" s="107">
        <v>1746385</v>
      </c>
      <c r="Q75" s="107">
        <v>8350</v>
      </c>
      <c r="R75" s="103">
        <v>291396</v>
      </c>
    </row>
    <row r="76" spans="1:18" s="127" customFormat="1" ht="24.6" customHeight="1" x14ac:dyDescent="0.2">
      <c r="A76" s="312"/>
      <c r="B76" s="19" t="s">
        <v>143</v>
      </c>
      <c r="C76" s="311">
        <v>2</v>
      </c>
      <c r="D76" s="10">
        <v>4317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316">
        <v>456</v>
      </c>
      <c r="K76" s="316">
        <v>0</v>
      </c>
      <c r="L76" s="316">
        <v>0</v>
      </c>
      <c r="M76" s="10">
        <v>51227</v>
      </c>
      <c r="N76" s="10">
        <v>0</v>
      </c>
      <c r="O76" s="10">
        <v>5500</v>
      </c>
      <c r="P76" s="10">
        <v>17100</v>
      </c>
      <c r="Q76" s="316">
        <v>0</v>
      </c>
      <c r="R76" s="318">
        <v>7500</v>
      </c>
    </row>
    <row r="77" spans="1:18" s="22" customFormat="1" ht="20.45" customHeight="1" x14ac:dyDescent="0.2">
      <c r="A77" s="20"/>
      <c r="B77" s="14" t="s">
        <v>191</v>
      </c>
      <c r="C77" s="20"/>
      <c r="D77" s="107">
        <v>173788</v>
      </c>
      <c r="E77" s="107">
        <v>9067</v>
      </c>
      <c r="F77" s="107">
        <v>4077</v>
      </c>
      <c r="G77" s="107">
        <v>1020</v>
      </c>
      <c r="H77" s="107">
        <v>6191</v>
      </c>
      <c r="I77" s="107">
        <v>56700</v>
      </c>
      <c r="J77" s="107">
        <v>61772</v>
      </c>
      <c r="K77" s="107">
        <v>750</v>
      </c>
      <c r="L77" s="107">
        <v>6287</v>
      </c>
      <c r="M77" s="107">
        <v>2869399</v>
      </c>
      <c r="N77" s="107">
        <v>787092</v>
      </c>
      <c r="O77" s="107">
        <v>557939</v>
      </c>
      <c r="P77" s="107">
        <v>1763485</v>
      </c>
      <c r="Q77" s="107">
        <v>8350</v>
      </c>
      <c r="R77" s="107">
        <v>298896</v>
      </c>
    </row>
    <row r="78" spans="1:18" x14ac:dyDescent="0.2">
      <c r="M78" s="213"/>
      <c r="N78" s="213"/>
    </row>
    <row r="79" spans="1:18" hidden="1" x14ac:dyDescent="0.2"/>
    <row r="80" spans="1:18" ht="22.15" hidden="1" customHeight="1" x14ac:dyDescent="0.2">
      <c r="B80" s="14" t="s">
        <v>193</v>
      </c>
      <c r="C80" s="318"/>
      <c r="D80" s="103">
        <v>173787.92316999999</v>
      </c>
      <c r="E80" s="103">
        <v>9066.5029000000013</v>
      </c>
      <c r="F80" s="103">
        <v>3985.2760000000003</v>
      </c>
      <c r="G80" s="318"/>
      <c r="H80" s="318"/>
      <c r="I80" s="103">
        <v>92331.199999999997</v>
      </c>
      <c r="J80" s="103">
        <v>61771.777999999998</v>
      </c>
      <c r="K80" s="103"/>
      <c r="L80" s="103">
        <v>6286.7728899999993</v>
      </c>
      <c r="M80" s="103">
        <v>2869398.7199999997</v>
      </c>
      <c r="N80" s="103">
        <v>787092.01</v>
      </c>
      <c r="O80" s="103">
        <v>557938.64</v>
      </c>
      <c r="P80" s="103" t="e">
        <v>#REF!</v>
      </c>
      <c r="Q80" s="318"/>
      <c r="R80" s="103">
        <v>298895.7</v>
      </c>
    </row>
    <row r="81" spans="2:18" ht="19.149999999999999" hidden="1" customHeight="1" x14ac:dyDescent="0.2">
      <c r="B81" s="14" t="s">
        <v>194</v>
      </c>
      <c r="C81" s="318">
        <v>996319</v>
      </c>
      <c r="D81" s="318">
        <v>0.17443</v>
      </c>
      <c r="E81" s="318">
        <v>9.1000000000000004E-3</v>
      </c>
      <c r="F81" s="318">
        <v>4.0000000000000001E-3</v>
      </c>
      <c r="G81" s="318"/>
      <c r="H81" s="318"/>
      <c r="I81" s="318">
        <v>9.1999999999999998E-2</v>
      </c>
      <c r="J81" s="318">
        <v>6.2E-2</v>
      </c>
      <c r="K81" s="318"/>
      <c r="L81" s="318">
        <v>6.3099999999999996E-3</v>
      </c>
      <c r="M81" s="318">
        <v>2.88</v>
      </c>
      <c r="N81" s="318">
        <v>0.79</v>
      </c>
      <c r="O81" s="318">
        <v>0.56000000000000005</v>
      </c>
      <c r="P81" s="318">
        <v>1.77</v>
      </c>
      <c r="Q81" s="318"/>
      <c r="R81" s="185">
        <v>0.3</v>
      </c>
    </row>
    <row r="82" spans="2:18" hidden="1" x14ac:dyDescent="0.2">
      <c r="B82" s="13" t="s">
        <v>117</v>
      </c>
      <c r="C82" s="101"/>
      <c r="D82" s="100">
        <v>-7.6830000005429611E-2</v>
      </c>
      <c r="E82" s="100">
        <v>-0.4970999999986816</v>
      </c>
      <c r="F82" s="100">
        <v>-91.723999999999705</v>
      </c>
      <c r="G82" s="101"/>
      <c r="H82" s="101"/>
      <c r="I82" s="100">
        <v>35631.199999999997</v>
      </c>
      <c r="J82" s="100">
        <v>-0.22200000000157161</v>
      </c>
      <c r="K82" s="100"/>
      <c r="L82" s="100">
        <v>-0.2271100000007209</v>
      </c>
      <c r="M82" s="100">
        <v>-0.28000000026077032</v>
      </c>
      <c r="N82" s="100">
        <v>1.0000000009313226E-2</v>
      </c>
      <c r="O82" s="100">
        <v>-0.35999999998603016</v>
      </c>
      <c r="P82" s="100" t="e">
        <v>#REF!</v>
      </c>
      <c r="Q82" s="100"/>
      <c r="R82" s="100">
        <v>-0.29999999998835847</v>
      </c>
    </row>
    <row r="83" spans="2:18" ht="18.75" hidden="1" x14ac:dyDescent="0.2">
      <c r="F83" s="101">
        <v>4.0920628834740678E-3</v>
      </c>
      <c r="I83" s="180">
        <v>5.6496612196094059E-2</v>
      </c>
      <c r="M83" s="203"/>
      <c r="N83" s="203"/>
      <c r="O83" s="203"/>
      <c r="P83" s="203"/>
    </row>
    <row r="84" spans="2:18" x14ac:dyDescent="0.2">
      <c r="M84" s="39"/>
      <c r="P84" s="39"/>
    </row>
    <row r="86" spans="2:18" hidden="1" x14ac:dyDescent="0.2"/>
    <row r="87" spans="2:18" hidden="1" x14ac:dyDescent="0.2">
      <c r="D87" s="3">
        <v>169471</v>
      </c>
      <c r="E87" s="3">
        <v>9067</v>
      </c>
      <c r="F87" s="2">
        <v>4077</v>
      </c>
      <c r="G87" s="2">
        <v>1020</v>
      </c>
      <c r="H87" s="2">
        <v>6191</v>
      </c>
      <c r="I87" s="2">
        <v>56700</v>
      </c>
      <c r="J87" s="2">
        <v>61272</v>
      </c>
      <c r="K87" s="2">
        <v>750</v>
      </c>
      <c r="L87" s="2">
        <v>6287</v>
      </c>
      <c r="M87" s="2">
        <v>2818172</v>
      </c>
      <c r="N87" s="2">
        <v>787092</v>
      </c>
      <c r="O87" s="2">
        <v>552439</v>
      </c>
      <c r="P87" s="2">
        <v>1746385</v>
      </c>
      <c r="Q87" s="2">
        <v>8350</v>
      </c>
      <c r="R87" s="2">
        <v>291396</v>
      </c>
    </row>
    <row r="88" spans="2:18" hidden="1" x14ac:dyDescent="0.2"/>
    <row r="89" spans="2:18" hidden="1" x14ac:dyDescent="0.2">
      <c r="J89" s="2">
        <v>61772</v>
      </c>
      <c r="P89" s="39"/>
    </row>
    <row r="90" spans="2:18" hidden="1" x14ac:dyDescent="0.2"/>
  </sheetData>
  <mergeCells count="25">
    <mergeCell ref="N8:N10"/>
    <mergeCell ref="D6:R6"/>
    <mergeCell ref="Q7:Q10"/>
    <mergeCell ref="R7:R10"/>
    <mergeCell ref="A6:A10"/>
    <mergeCell ref="C6:C10"/>
    <mergeCell ref="M7:P7"/>
    <mergeCell ref="O8:O10"/>
    <mergeCell ref="D7:D10"/>
    <mergeCell ref="B6:B10"/>
    <mergeCell ref="F7:F10"/>
    <mergeCell ref="I7:I10"/>
    <mergeCell ref="M8:M10"/>
    <mergeCell ref="E7:E10"/>
    <mergeCell ref="J7:J10"/>
    <mergeCell ref="G7:G10"/>
    <mergeCell ref="K7:K10"/>
    <mergeCell ref="P8:P10"/>
    <mergeCell ref="H7:H10"/>
    <mergeCell ref="L7:L10"/>
    <mergeCell ref="V1:X1"/>
    <mergeCell ref="P1:R1"/>
    <mergeCell ref="A2:R2"/>
    <mergeCell ref="Q3:R3"/>
    <mergeCell ref="A4:R5"/>
  </mergeCells>
  <pageMargins left="0" right="0" top="0" bottom="0" header="0.31496062992125984" footer="0.31496062992125984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</row>
    <row r="2" spans="1:28" ht="18.75" customHeight="1" x14ac:dyDescent="0.2">
      <c r="A2" s="329" t="s">
        <v>0</v>
      </c>
      <c r="B2" s="325" t="s">
        <v>1</v>
      </c>
      <c r="C2" s="325" t="s">
        <v>76</v>
      </c>
      <c r="D2" s="378">
        <v>2018</v>
      </c>
      <c r="E2" s="378"/>
      <c r="F2" s="378"/>
      <c r="G2" s="375" t="s">
        <v>70</v>
      </c>
      <c r="H2" s="376"/>
      <c r="I2" s="376"/>
      <c r="J2" s="376"/>
      <c r="K2" s="376"/>
      <c r="L2" s="377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372" t="s">
        <v>161</v>
      </c>
    </row>
    <row r="3" spans="1:28" ht="33.75" customHeight="1" x14ac:dyDescent="0.2">
      <c r="A3" s="329"/>
      <c r="B3" s="325"/>
      <c r="C3" s="325"/>
      <c r="D3" s="321" t="s">
        <v>65</v>
      </c>
      <c r="E3" s="321" t="s">
        <v>62</v>
      </c>
      <c r="F3" s="321" t="s">
        <v>43</v>
      </c>
      <c r="G3" s="321" t="s">
        <v>40</v>
      </c>
      <c r="H3" s="321" t="s">
        <v>63</v>
      </c>
      <c r="I3" s="325" t="s">
        <v>4</v>
      </c>
      <c r="J3" s="325"/>
      <c r="K3" s="325"/>
      <c r="L3" s="325"/>
      <c r="N3" s="118"/>
      <c r="O3" s="57"/>
      <c r="P3" s="59"/>
      <c r="Q3" s="57"/>
      <c r="R3" s="119"/>
      <c r="S3" s="11"/>
      <c r="W3" s="321" t="s">
        <v>65</v>
      </c>
      <c r="X3" s="321" t="s">
        <v>65</v>
      </c>
      <c r="Y3" s="372" t="s">
        <v>160</v>
      </c>
      <c r="Z3" s="372" t="s">
        <v>160</v>
      </c>
      <c r="AA3" s="372" t="s">
        <v>160</v>
      </c>
      <c r="AB3" s="373"/>
    </row>
    <row r="4" spans="1:28" ht="20.25" customHeight="1" x14ac:dyDescent="0.2">
      <c r="A4" s="329"/>
      <c r="B4" s="325"/>
      <c r="C4" s="325"/>
      <c r="D4" s="321"/>
      <c r="E4" s="321"/>
      <c r="F4" s="321"/>
      <c r="G4" s="321"/>
      <c r="H4" s="321"/>
      <c r="I4" s="321" t="s">
        <v>4</v>
      </c>
      <c r="J4" s="322" t="s">
        <v>45</v>
      </c>
      <c r="K4" s="322" t="s">
        <v>46</v>
      </c>
      <c r="L4" s="321" t="s">
        <v>6</v>
      </c>
      <c r="N4" s="118"/>
      <c r="O4" s="57"/>
      <c r="P4" s="59"/>
      <c r="Q4" s="57"/>
      <c r="R4" s="119"/>
      <c r="S4" s="11"/>
      <c r="W4" s="321"/>
      <c r="X4" s="321"/>
      <c r="Y4" s="373"/>
      <c r="Z4" s="373"/>
      <c r="AA4" s="373"/>
      <c r="AB4" s="373"/>
    </row>
    <row r="5" spans="1:28" ht="46.5" customHeight="1" thickBot="1" x14ac:dyDescent="0.25">
      <c r="A5" s="329"/>
      <c r="B5" s="325"/>
      <c r="C5" s="325"/>
      <c r="D5" s="321"/>
      <c r="E5" s="321"/>
      <c r="F5" s="321"/>
      <c r="G5" s="321"/>
      <c r="H5" s="321"/>
      <c r="I5" s="321"/>
      <c r="J5" s="322"/>
      <c r="K5" s="322"/>
      <c r="L5" s="321"/>
      <c r="N5" s="120"/>
      <c r="O5" s="121"/>
      <c r="P5" s="122"/>
      <c r="Q5" s="121"/>
      <c r="R5" s="119"/>
      <c r="S5" s="11"/>
      <c r="W5" s="321"/>
      <c r="X5" s="321"/>
      <c r="Y5" s="373"/>
      <c r="Z5" s="373"/>
      <c r="AA5" s="373"/>
      <c r="AB5" s="373"/>
    </row>
    <row r="6" spans="1:28" ht="81" customHeight="1" x14ac:dyDescent="0.2">
      <c r="A6" s="329"/>
      <c r="B6" s="325"/>
      <c r="C6" s="325"/>
      <c r="D6" s="321"/>
      <c r="E6" s="321"/>
      <c r="F6" s="321"/>
      <c r="G6" s="321"/>
      <c r="H6" s="321"/>
      <c r="I6" s="321"/>
      <c r="J6" s="322"/>
      <c r="K6" s="322"/>
      <c r="L6" s="321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21"/>
      <c r="X6" s="321"/>
      <c r="Y6" s="374"/>
      <c r="Z6" s="374"/>
      <c r="AA6" s="374"/>
      <c r="AB6" s="374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  <mergeCell ref="H3:H6"/>
    <mergeCell ref="I3:L3"/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379" t="s">
        <v>141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</row>
    <row r="2" spans="1:35" ht="49.15" customHeight="1" x14ac:dyDescent="0.2">
      <c r="A2" s="329" t="s">
        <v>0</v>
      </c>
      <c r="B2" s="325" t="s">
        <v>1</v>
      </c>
      <c r="C2" s="366" t="s">
        <v>76</v>
      </c>
      <c r="D2" s="386" t="s">
        <v>40</v>
      </c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2" t="s">
        <v>162</v>
      </c>
      <c r="Y2" s="383"/>
      <c r="Z2" s="384"/>
      <c r="AA2" s="380" t="s">
        <v>163</v>
      </c>
    </row>
    <row r="3" spans="1:35" ht="33.75" customHeight="1" x14ac:dyDescent="0.2">
      <c r="A3" s="329"/>
      <c r="B3" s="325"/>
      <c r="C3" s="367"/>
      <c r="D3" s="321">
        <v>2018</v>
      </c>
      <c r="E3" s="321" t="s">
        <v>40</v>
      </c>
      <c r="F3" s="321" t="s">
        <v>63</v>
      </c>
      <c r="G3" s="325" t="s">
        <v>4</v>
      </c>
      <c r="H3" s="325"/>
      <c r="I3" s="325"/>
      <c r="J3" s="325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385">
        <v>2017</v>
      </c>
      <c r="W3" s="381" t="s">
        <v>117</v>
      </c>
      <c r="X3" s="372">
        <v>2018</v>
      </c>
      <c r="Y3" s="372">
        <v>2017</v>
      </c>
      <c r="Z3" s="381" t="s">
        <v>117</v>
      </c>
      <c r="AA3" s="380"/>
    </row>
    <row r="4" spans="1:35" ht="20.25" customHeight="1" x14ac:dyDescent="0.2">
      <c r="A4" s="329"/>
      <c r="B4" s="325"/>
      <c r="C4" s="367"/>
      <c r="D4" s="321"/>
      <c r="E4" s="321"/>
      <c r="F4" s="321"/>
      <c r="G4" s="321" t="s">
        <v>4</v>
      </c>
      <c r="H4" s="322" t="s">
        <v>45</v>
      </c>
      <c r="I4" s="322" t="s">
        <v>46</v>
      </c>
      <c r="J4" s="321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385"/>
      <c r="W4" s="381"/>
      <c r="X4" s="373"/>
      <c r="Y4" s="373"/>
      <c r="Z4" s="381"/>
      <c r="AA4" s="380"/>
    </row>
    <row r="5" spans="1:35" ht="46.5" customHeight="1" x14ac:dyDescent="0.2">
      <c r="A5" s="329"/>
      <c r="B5" s="325"/>
      <c r="C5" s="367"/>
      <c r="D5" s="321"/>
      <c r="E5" s="321"/>
      <c r="F5" s="321"/>
      <c r="G5" s="321"/>
      <c r="H5" s="322"/>
      <c r="I5" s="322"/>
      <c r="J5" s="321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385"/>
      <c r="W5" s="381"/>
      <c r="X5" s="373"/>
      <c r="Y5" s="373"/>
      <c r="Z5" s="381"/>
      <c r="AA5" s="380"/>
    </row>
    <row r="6" spans="1:35" ht="81" customHeight="1" x14ac:dyDescent="0.2">
      <c r="A6" s="329"/>
      <c r="B6" s="325"/>
      <c r="C6" s="368"/>
      <c r="D6" s="321"/>
      <c r="E6" s="321"/>
      <c r="F6" s="321"/>
      <c r="G6" s="321"/>
      <c r="H6" s="322"/>
      <c r="I6" s="322"/>
      <c r="J6" s="321"/>
      <c r="K6" s="119"/>
      <c r="L6" s="11" t="s">
        <v>148</v>
      </c>
      <c r="M6" s="11" t="s">
        <v>149</v>
      </c>
      <c r="N6" s="160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385"/>
      <c r="W6" s="381"/>
      <c r="X6" s="374"/>
      <c r="Y6" s="374"/>
      <c r="Z6" s="381"/>
      <c r="AA6" s="380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6">
        <v>300</v>
      </c>
      <c r="E7" s="156">
        <v>0</v>
      </c>
      <c r="F7" s="157">
        <v>0</v>
      </c>
      <c r="G7" s="157">
        <v>0</v>
      </c>
      <c r="H7" s="156">
        <v>0</v>
      </c>
      <c r="I7" s="156">
        <v>0</v>
      </c>
      <c r="J7" s="156">
        <v>0</v>
      </c>
      <c r="L7" s="158">
        <v>440</v>
      </c>
      <c r="M7" s="154">
        <v>20</v>
      </c>
      <c r="N7" s="156">
        <v>220</v>
      </c>
      <c r="O7" s="159">
        <v>10</v>
      </c>
      <c r="P7" s="157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5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5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5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5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5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5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5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5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5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5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5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5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5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5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5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5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5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5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5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5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5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5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5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5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5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5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5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5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5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5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5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5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5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5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5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5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5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5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5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5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5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5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5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5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5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5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5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5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5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5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5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5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5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5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5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5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5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5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5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5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5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5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5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4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6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1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7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7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7"/>
    </row>
    <row r="74" spans="1:27" s="83" customFormat="1" ht="15.6" customHeight="1" x14ac:dyDescent="0.25">
      <c r="B74" s="84">
        <v>1000654</v>
      </c>
      <c r="C74" s="85"/>
      <c r="D74" s="161">
        <v>0.17235</v>
      </c>
      <c r="P74" s="92"/>
      <c r="Q74" s="96"/>
      <c r="V74" s="96">
        <v>0.17233000000000001</v>
      </c>
      <c r="W74" s="96"/>
      <c r="X74" s="161">
        <v>0.06</v>
      </c>
      <c r="Y74" s="96">
        <v>0.06</v>
      </c>
      <c r="AA74" s="167"/>
    </row>
    <row r="75" spans="1:27" s="83" customFormat="1" ht="15" x14ac:dyDescent="0.25">
      <c r="B75" s="168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5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5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5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5" t="s">
        <v>174</v>
      </c>
    </row>
    <row r="80" spans="1:27" ht="51" x14ac:dyDescent="0.2">
      <c r="A80" s="169">
        <v>40</v>
      </c>
      <c r="B80" s="170" t="s">
        <v>58</v>
      </c>
      <c r="C80" s="162">
        <v>2</v>
      </c>
      <c r="D80" s="163">
        <v>0</v>
      </c>
      <c r="E80" s="163"/>
      <c r="F80" s="163"/>
      <c r="G80" s="163"/>
      <c r="H80" s="171"/>
      <c r="I80" s="171"/>
      <c r="J80" s="171"/>
      <c r="K80" s="127"/>
      <c r="L80" s="172"/>
      <c r="M80" s="163"/>
      <c r="N80" s="171"/>
      <c r="O80" s="173"/>
      <c r="P80" s="174"/>
      <c r="Q80" s="163"/>
      <c r="R80" s="127"/>
      <c r="S80" s="127"/>
      <c r="T80" s="127"/>
      <c r="U80" s="127"/>
      <c r="V80" s="163">
        <v>0</v>
      </c>
      <c r="W80" s="175">
        <v>0</v>
      </c>
      <c r="X80" s="163">
        <v>0</v>
      </c>
      <c r="Y80" s="163">
        <v>0</v>
      </c>
      <c r="Z80" s="176">
        <v>0</v>
      </c>
      <c r="AA80" s="177"/>
    </row>
    <row r="81" spans="1:27" ht="21.6" customHeight="1" x14ac:dyDescent="0.2">
      <c r="A81" s="119"/>
      <c r="B81" s="178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1">
        <f>D81/B82</f>
        <v>1.4584684950358792E-2</v>
      </c>
      <c r="V82" s="179"/>
      <c r="X82" s="180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D2:W2"/>
    <mergeCell ref="G3:J3"/>
    <mergeCell ref="G4:G6"/>
    <mergeCell ref="H4:H6"/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zoomScale="80" zoomScaleNormal="80" workbookViewId="0">
      <selection activeCell="B3" sqref="B3:C10"/>
    </sheetView>
  </sheetViews>
  <sheetFormatPr defaultColWidth="8.85546875" defaultRowHeight="48.6" customHeight="1" x14ac:dyDescent="0.2"/>
  <cols>
    <col min="1" max="1" width="4.42578125" style="2" customWidth="1"/>
    <col min="2" max="2" width="43.85546875" style="13" customWidth="1"/>
    <col min="3" max="3" width="20.28515625" style="25" customWidth="1"/>
    <col min="4" max="4" width="14.28515625" style="3" customWidth="1"/>
    <col min="5" max="12" width="11" style="2" customWidth="1"/>
    <col min="13" max="13" width="11" style="155" customWidth="1"/>
    <col min="14" max="18" width="11" style="2" customWidth="1"/>
    <col min="19" max="20" width="8.85546875" style="2" hidden="1" customWidth="1"/>
    <col min="21" max="21" width="0" style="2" hidden="1" customWidth="1"/>
    <col min="22" max="16384" width="8.85546875" style="2"/>
  </cols>
  <sheetData>
    <row r="1" spans="2:20" ht="26.25" customHeight="1" x14ac:dyDescent="0.3">
      <c r="N1" s="2" t="s">
        <v>360</v>
      </c>
      <c r="O1" s="388" t="s">
        <v>361</v>
      </c>
      <c r="P1" s="388"/>
      <c r="Q1" s="388"/>
      <c r="R1" s="388"/>
    </row>
    <row r="2" spans="2:20" ht="48.6" customHeight="1" x14ac:dyDescent="0.2">
      <c r="B2" s="387" t="s">
        <v>365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</row>
    <row r="3" spans="2:20" ht="30.75" customHeight="1" x14ac:dyDescent="0.2">
      <c r="B3" s="346" t="s">
        <v>66</v>
      </c>
      <c r="C3" s="346"/>
      <c r="D3" s="369" t="s">
        <v>71</v>
      </c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1"/>
    </row>
    <row r="4" spans="2:20" ht="48.6" customHeight="1" x14ac:dyDescent="0.2">
      <c r="B4" s="346"/>
      <c r="C4" s="346"/>
      <c r="D4" s="321" t="s">
        <v>40</v>
      </c>
      <c r="E4" s="366" t="s">
        <v>325</v>
      </c>
      <c r="F4" s="321" t="s">
        <v>259</v>
      </c>
      <c r="G4" s="366" t="s">
        <v>326</v>
      </c>
      <c r="H4" s="321" t="s">
        <v>47</v>
      </c>
      <c r="I4" s="321" t="s">
        <v>3</v>
      </c>
      <c r="J4" s="321" t="s">
        <v>162</v>
      </c>
      <c r="K4" s="366" t="s">
        <v>323</v>
      </c>
      <c r="L4" s="366" t="s">
        <v>370</v>
      </c>
      <c r="M4" s="364" t="s">
        <v>39</v>
      </c>
      <c r="N4" s="364"/>
      <c r="O4" s="364"/>
      <c r="P4" s="365"/>
      <c r="Q4" s="321" t="s">
        <v>62</v>
      </c>
      <c r="R4" s="321" t="s">
        <v>366</v>
      </c>
    </row>
    <row r="5" spans="2:20" ht="48.6" customHeight="1" x14ac:dyDescent="0.2">
      <c r="B5" s="346"/>
      <c r="C5" s="346"/>
      <c r="D5" s="321"/>
      <c r="E5" s="367"/>
      <c r="F5" s="321"/>
      <c r="G5" s="367"/>
      <c r="H5" s="321"/>
      <c r="I5" s="321"/>
      <c r="J5" s="321"/>
      <c r="K5" s="367"/>
      <c r="L5" s="367"/>
      <c r="M5" s="389" t="s">
        <v>255</v>
      </c>
      <c r="N5" s="366" t="s">
        <v>253</v>
      </c>
      <c r="O5" s="321" t="s">
        <v>256</v>
      </c>
      <c r="P5" s="366" t="s">
        <v>6</v>
      </c>
      <c r="Q5" s="321"/>
      <c r="R5" s="321"/>
    </row>
    <row r="6" spans="2:20" ht="48.6" customHeight="1" x14ac:dyDescent="0.2">
      <c r="B6" s="346"/>
      <c r="C6" s="346"/>
      <c r="D6" s="321"/>
      <c r="E6" s="367"/>
      <c r="F6" s="321"/>
      <c r="G6" s="367"/>
      <c r="H6" s="321"/>
      <c r="I6" s="321"/>
      <c r="J6" s="321"/>
      <c r="K6" s="367"/>
      <c r="L6" s="367"/>
      <c r="M6" s="390"/>
      <c r="N6" s="367"/>
      <c r="O6" s="321"/>
      <c r="P6" s="367"/>
      <c r="Q6" s="321"/>
      <c r="R6" s="321"/>
    </row>
    <row r="7" spans="2:20" ht="48.6" customHeight="1" x14ac:dyDescent="0.2">
      <c r="B7" s="346"/>
      <c r="C7" s="346"/>
      <c r="D7" s="321"/>
      <c r="E7" s="368"/>
      <c r="F7" s="321"/>
      <c r="G7" s="368"/>
      <c r="H7" s="321"/>
      <c r="I7" s="321"/>
      <c r="J7" s="321"/>
      <c r="K7" s="368"/>
      <c r="L7" s="368"/>
      <c r="M7" s="391"/>
      <c r="N7" s="368"/>
      <c r="O7" s="321"/>
      <c r="P7" s="368"/>
      <c r="Q7" s="321"/>
      <c r="R7" s="321"/>
    </row>
    <row r="8" spans="2:20" ht="23.45" customHeight="1" x14ac:dyDescent="0.25">
      <c r="B8" s="339" t="s">
        <v>67</v>
      </c>
      <c r="C8" s="339"/>
      <c r="D8" s="315">
        <v>6143</v>
      </c>
      <c r="E8" s="315">
        <v>0</v>
      </c>
      <c r="F8" s="315">
        <v>20</v>
      </c>
      <c r="G8" s="315">
        <v>0</v>
      </c>
      <c r="H8" s="315">
        <v>0</v>
      </c>
      <c r="I8" s="315">
        <v>24850</v>
      </c>
      <c r="J8" s="315">
        <v>11177</v>
      </c>
      <c r="K8" s="315">
        <v>0</v>
      </c>
      <c r="L8" s="315">
        <v>0</v>
      </c>
      <c r="M8" s="227">
        <v>525111</v>
      </c>
      <c r="N8" s="227">
        <v>147097</v>
      </c>
      <c r="O8" s="315">
        <v>72237</v>
      </c>
      <c r="P8" s="315">
        <v>318083</v>
      </c>
      <c r="Q8" s="315">
        <v>0</v>
      </c>
      <c r="R8" s="315">
        <v>177159</v>
      </c>
    </row>
    <row r="9" spans="2:20" ht="23.45" customHeight="1" x14ac:dyDescent="0.25">
      <c r="B9" s="339" t="s">
        <v>69</v>
      </c>
      <c r="C9" s="339"/>
      <c r="D9" s="64">
        <v>55348</v>
      </c>
      <c r="E9" s="68">
        <v>108</v>
      </c>
      <c r="F9" s="68">
        <v>2280</v>
      </c>
      <c r="G9" s="64">
        <v>680</v>
      </c>
      <c r="H9" s="64">
        <v>0</v>
      </c>
      <c r="I9" s="64">
        <v>4900</v>
      </c>
      <c r="J9" s="64">
        <v>21926</v>
      </c>
      <c r="K9" s="64">
        <v>95</v>
      </c>
      <c r="L9" s="64">
        <v>0</v>
      </c>
      <c r="M9" s="68">
        <v>1073788</v>
      </c>
      <c r="N9" s="68">
        <v>300243</v>
      </c>
      <c r="O9" s="64">
        <v>182579</v>
      </c>
      <c r="P9" s="68">
        <v>691214</v>
      </c>
      <c r="Q9" s="64">
        <v>0</v>
      </c>
      <c r="R9" s="64">
        <v>56385</v>
      </c>
    </row>
    <row r="10" spans="2:20" ht="23.45" customHeight="1" x14ac:dyDescent="0.25">
      <c r="B10" s="339" t="s">
        <v>68</v>
      </c>
      <c r="C10" s="339"/>
      <c r="D10" s="64">
        <v>112297</v>
      </c>
      <c r="E10" s="68">
        <v>8959</v>
      </c>
      <c r="F10" s="68">
        <v>1777</v>
      </c>
      <c r="G10" s="64">
        <v>340</v>
      </c>
      <c r="H10" s="64">
        <v>6191</v>
      </c>
      <c r="I10" s="68">
        <v>26950</v>
      </c>
      <c r="J10" s="64">
        <v>28669</v>
      </c>
      <c r="K10" s="64">
        <v>655</v>
      </c>
      <c r="L10" s="64">
        <v>6287</v>
      </c>
      <c r="M10" s="68">
        <v>1270500</v>
      </c>
      <c r="N10" s="68">
        <v>339752</v>
      </c>
      <c r="O10" s="64">
        <v>303123</v>
      </c>
      <c r="P10" s="68">
        <v>754188</v>
      </c>
      <c r="Q10" s="64">
        <v>8350</v>
      </c>
      <c r="R10" s="64">
        <v>65352</v>
      </c>
    </row>
    <row r="11" spans="2:20" ht="23.45" customHeight="1" x14ac:dyDescent="0.25">
      <c r="B11" s="392" t="s">
        <v>177</v>
      </c>
      <c r="C11" s="392"/>
      <c r="D11" s="182">
        <v>173788</v>
      </c>
      <c r="E11" s="182">
        <v>9067</v>
      </c>
      <c r="F11" s="182">
        <v>4077</v>
      </c>
      <c r="G11" s="182">
        <v>1020</v>
      </c>
      <c r="H11" s="182">
        <v>6191</v>
      </c>
      <c r="I11" s="182">
        <v>56700</v>
      </c>
      <c r="J11" s="182">
        <v>61772</v>
      </c>
      <c r="K11" s="182">
        <v>750</v>
      </c>
      <c r="L11" s="182">
        <v>6287</v>
      </c>
      <c r="M11" s="228">
        <v>2869399</v>
      </c>
      <c r="N11" s="228">
        <v>787092</v>
      </c>
      <c r="O11" s="182">
        <v>557939</v>
      </c>
      <c r="P11" s="228">
        <v>1763485</v>
      </c>
      <c r="Q11" s="182">
        <v>8350</v>
      </c>
      <c r="R11" s="182">
        <v>298896</v>
      </c>
    </row>
    <row r="12" spans="2:20" ht="27" hidden="1" customHeight="1" x14ac:dyDescent="0.2">
      <c r="B12" s="393" t="s">
        <v>143</v>
      </c>
      <c r="C12" s="393"/>
      <c r="D12" s="183">
        <v>4317</v>
      </c>
      <c r="E12" s="183">
        <v>0</v>
      </c>
      <c r="F12" s="183">
        <v>0</v>
      </c>
      <c r="G12" s="183">
        <v>0</v>
      </c>
      <c r="H12" s="183">
        <v>0</v>
      </c>
      <c r="I12" s="183">
        <v>0</v>
      </c>
      <c r="J12" s="64">
        <v>456</v>
      </c>
      <c r="K12" s="64">
        <v>0</v>
      </c>
      <c r="L12" s="64">
        <v>0</v>
      </c>
      <c r="M12" s="68">
        <v>51227</v>
      </c>
      <c r="N12" s="68">
        <v>0</v>
      </c>
      <c r="O12" s="183">
        <v>5500</v>
      </c>
      <c r="P12" s="183">
        <v>17100</v>
      </c>
      <c r="Q12" s="64">
        <v>0</v>
      </c>
      <c r="R12" s="182">
        <v>7500</v>
      </c>
    </row>
    <row r="13" spans="2:20" ht="27" hidden="1" customHeight="1" x14ac:dyDescent="0.2">
      <c r="B13" s="394" t="s">
        <v>72</v>
      </c>
      <c r="C13" s="394"/>
      <c r="D13" s="226">
        <v>178105</v>
      </c>
      <c r="E13" s="226">
        <v>9067</v>
      </c>
      <c r="F13" s="226">
        <v>4077</v>
      </c>
      <c r="G13" s="226">
        <v>1020</v>
      </c>
      <c r="H13" s="226">
        <v>6191</v>
      </c>
      <c r="I13" s="226">
        <v>56700</v>
      </c>
      <c r="J13" s="226">
        <v>62228</v>
      </c>
      <c r="K13" s="226">
        <v>750</v>
      </c>
      <c r="L13" s="226">
        <v>6287</v>
      </c>
      <c r="M13" s="228">
        <v>2920626</v>
      </c>
      <c r="N13" s="228">
        <v>787092</v>
      </c>
      <c r="O13" s="226">
        <v>563439</v>
      </c>
      <c r="P13" s="226">
        <v>1780585</v>
      </c>
      <c r="Q13" s="226">
        <v>8350</v>
      </c>
      <c r="R13" s="226">
        <v>306396</v>
      </c>
    </row>
    <row r="14" spans="2:20" ht="48.6" customHeight="1" x14ac:dyDescent="0.2">
      <c r="N14" s="155"/>
    </row>
    <row r="15" spans="2:20" ht="27" hidden="1" customHeight="1" x14ac:dyDescent="0.2">
      <c r="C15" s="25" t="s">
        <v>120</v>
      </c>
      <c r="D15" s="107">
        <v>178105</v>
      </c>
      <c r="E15" s="107">
        <v>9067</v>
      </c>
      <c r="F15" s="107">
        <v>4077</v>
      </c>
      <c r="G15" s="107">
        <v>1020</v>
      </c>
      <c r="H15" s="107">
        <v>6191</v>
      </c>
      <c r="I15" s="107">
        <v>56700</v>
      </c>
      <c r="J15" s="107">
        <v>62228</v>
      </c>
      <c r="K15" s="107"/>
      <c r="L15" s="107">
        <v>6287</v>
      </c>
      <c r="M15" s="107">
        <v>2920626</v>
      </c>
      <c r="N15" s="107">
        <v>787092</v>
      </c>
      <c r="O15" s="107">
        <v>563439</v>
      </c>
      <c r="P15" s="107">
        <v>1780585</v>
      </c>
      <c r="Q15" s="107">
        <v>8350</v>
      </c>
      <c r="R15" s="107">
        <v>306396</v>
      </c>
      <c r="S15" s="2">
        <v>8350</v>
      </c>
      <c r="T15" s="2">
        <v>298896</v>
      </c>
    </row>
    <row r="16" spans="2:20" ht="27" hidden="1" customHeight="1" x14ac:dyDescent="0.2">
      <c r="D16" s="316">
        <v>169471</v>
      </c>
      <c r="E16" s="316">
        <v>9067</v>
      </c>
      <c r="F16" s="316">
        <v>4077</v>
      </c>
      <c r="G16" s="316">
        <v>1020</v>
      </c>
      <c r="H16" s="316">
        <v>6191</v>
      </c>
      <c r="I16" s="316">
        <v>56700</v>
      </c>
      <c r="J16" s="316">
        <v>61316</v>
      </c>
      <c r="K16" s="316">
        <v>750</v>
      </c>
      <c r="L16" s="316">
        <v>6287</v>
      </c>
      <c r="M16" s="41">
        <v>2818172</v>
      </c>
      <c r="N16" s="41">
        <v>787092</v>
      </c>
      <c r="O16" s="316">
        <v>552439</v>
      </c>
      <c r="P16" s="316">
        <v>1746385</v>
      </c>
      <c r="Q16" s="316">
        <v>8350</v>
      </c>
      <c r="R16" s="316">
        <v>291396</v>
      </c>
    </row>
    <row r="17" spans="4:18" ht="27" hidden="1" customHeight="1" x14ac:dyDescent="0.2">
      <c r="D17" s="316">
        <v>4317</v>
      </c>
      <c r="E17" s="316">
        <v>0</v>
      </c>
      <c r="F17" s="316">
        <v>0</v>
      </c>
      <c r="G17" s="316">
        <v>0</v>
      </c>
      <c r="H17" s="316">
        <v>0</v>
      </c>
      <c r="I17" s="316">
        <v>0</v>
      </c>
      <c r="J17" s="316">
        <v>456</v>
      </c>
      <c r="K17" s="316">
        <v>0</v>
      </c>
      <c r="L17" s="316">
        <v>0</v>
      </c>
      <c r="M17" s="41">
        <v>51227</v>
      </c>
      <c r="N17" s="41">
        <v>0</v>
      </c>
      <c r="O17" s="316">
        <v>5500</v>
      </c>
      <c r="P17" s="316">
        <v>17100</v>
      </c>
      <c r="Q17" s="316">
        <v>0</v>
      </c>
      <c r="R17" s="316">
        <v>7500</v>
      </c>
    </row>
    <row r="18" spans="4:18" ht="27" hidden="1" customHeight="1" x14ac:dyDescent="0.2">
      <c r="D18" s="316">
        <v>173788</v>
      </c>
      <c r="E18" s="316">
        <v>9067</v>
      </c>
      <c r="F18" s="316">
        <v>4077</v>
      </c>
      <c r="G18" s="316">
        <v>1020</v>
      </c>
      <c r="H18" s="316">
        <v>6191</v>
      </c>
      <c r="I18" s="316">
        <v>56700</v>
      </c>
      <c r="J18" s="316">
        <v>61772</v>
      </c>
      <c r="K18" s="316">
        <v>750</v>
      </c>
      <c r="L18" s="316">
        <v>6287</v>
      </c>
      <c r="M18" s="41">
        <v>2869399</v>
      </c>
      <c r="N18" s="41">
        <v>787092</v>
      </c>
      <c r="O18" s="316">
        <v>557939</v>
      </c>
      <c r="P18" s="316">
        <v>1763485</v>
      </c>
      <c r="Q18" s="316">
        <v>8350</v>
      </c>
      <c r="R18" s="316">
        <v>298896</v>
      </c>
    </row>
  </sheetData>
  <mergeCells count="26">
    <mergeCell ref="B11:C11"/>
    <mergeCell ref="B12:C12"/>
    <mergeCell ref="E4:E7"/>
    <mergeCell ref="B10:C10"/>
    <mergeCell ref="B13:C13"/>
    <mergeCell ref="B3:C7"/>
    <mergeCell ref="D4:D7"/>
    <mergeCell ref="B8:C8"/>
    <mergeCell ref="B9:C9"/>
    <mergeCell ref="D3:R3"/>
    <mergeCell ref="L4:L7"/>
    <mergeCell ref="H4:H7"/>
    <mergeCell ref="I4:I7"/>
    <mergeCell ref="J4:J7"/>
    <mergeCell ref="R4:R7"/>
    <mergeCell ref="O5:O7"/>
    <mergeCell ref="B2:R2"/>
    <mergeCell ref="K4:K7"/>
    <mergeCell ref="O1:R1"/>
    <mergeCell ref="G4:G7"/>
    <mergeCell ref="F4:F7"/>
    <mergeCell ref="Q4:Q7"/>
    <mergeCell ref="M5:M7"/>
    <mergeCell ref="N5:N7"/>
    <mergeCell ref="M4:P4"/>
    <mergeCell ref="P5:P7"/>
  </mergeCells>
  <pageMargins left="0.7" right="0.7" top="0.75" bottom="0.75" header="0.3" footer="0.3"/>
  <pageSetup paperSize="9" scale="5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opLeftCell="A16" zoomScale="60" zoomScaleNormal="60" workbookViewId="0">
      <selection activeCell="A12" sqref="A12:A30"/>
    </sheetView>
  </sheetViews>
  <sheetFormatPr defaultColWidth="8.85546875" defaultRowHeight="34.15" customHeight="1" x14ac:dyDescent="0.2"/>
  <cols>
    <col min="1" max="1" width="6.140625" style="205" customWidth="1"/>
    <col min="2" max="2" width="36.7109375" style="215" customWidth="1"/>
    <col min="3" max="4" width="9.140625" style="216" customWidth="1"/>
    <col min="5" max="6" width="8.85546875" style="216"/>
    <col min="7" max="7" width="13.28515625" style="216" customWidth="1"/>
    <col min="8" max="8" width="8.85546875" style="216"/>
    <col min="9" max="9" width="10" style="216" customWidth="1"/>
    <col min="10" max="11" width="10.5703125" style="216" customWidth="1"/>
    <col min="12" max="12" width="10.85546875" style="216" customWidth="1"/>
    <col min="13" max="14" width="11" style="216" customWidth="1"/>
    <col min="15" max="15" width="15.85546875" style="216" customWidth="1"/>
    <col min="16" max="16" width="15.28515625" style="216" customWidth="1"/>
    <col min="17" max="18" width="8.85546875" style="216"/>
    <col min="19" max="19" width="0" style="216" hidden="1" customWidth="1"/>
    <col min="20" max="20" width="0" style="205" hidden="1" customWidth="1"/>
    <col min="21" max="16384" width="8.85546875" style="216"/>
  </cols>
  <sheetData>
    <row r="1" spans="1:20" ht="34.15" hidden="1" customHeight="1" x14ac:dyDescent="0.25">
      <c r="A1" s="219"/>
      <c r="B1" s="220" t="s">
        <v>242</v>
      </c>
      <c r="C1" s="221">
        <v>2160</v>
      </c>
      <c r="D1" s="221">
        <v>0</v>
      </c>
      <c r="E1" s="221">
        <v>10095</v>
      </c>
      <c r="F1" s="221">
        <v>615</v>
      </c>
      <c r="G1" s="221">
        <v>31800</v>
      </c>
      <c r="H1" s="221">
        <v>10400</v>
      </c>
      <c r="I1" s="221">
        <v>8500</v>
      </c>
      <c r="J1" s="221">
        <v>1650</v>
      </c>
      <c r="K1" s="221"/>
      <c r="L1" s="221"/>
      <c r="M1" s="221">
        <v>0</v>
      </c>
      <c r="N1" s="221"/>
      <c r="O1" s="110">
        <v>80</v>
      </c>
    </row>
    <row r="2" spans="1:20" ht="34.15" hidden="1" customHeight="1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</row>
    <row r="3" spans="1:20" ht="34.15" hidden="1" customHeight="1" x14ac:dyDescent="0.2">
      <c r="C3" s="205"/>
      <c r="D3" s="205"/>
      <c r="E3" s="205"/>
      <c r="F3" s="205"/>
      <c r="L3" s="216" t="s">
        <v>243</v>
      </c>
    </row>
    <row r="4" spans="1:20" ht="34.15" customHeight="1" x14ac:dyDescent="0.25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308"/>
      <c r="L4" s="233"/>
      <c r="M4" s="400" t="s">
        <v>229</v>
      </c>
      <c r="N4" s="400"/>
      <c r="O4" s="400"/>
    </row>
    <row r="6" spans="1:20" ht="34.15" customHeight="1" x14ac:dyDescent="0.2">
      <c r="A6" s="401" t="s">
        <v>286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</row>
    <row r="7" spans="1:20" ht="34.15" customHeight="1" x14ac:dyDescent="0.2">
      <c r="A7" s="402" t="s">
        <v>202</v>
      </c>
      <c r="B7" s="402" t="s">
        <v>230</v>
      </c>
      <c r="C7" s="403" t="s">
        <v>231</v>
      </c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5"/>
    </row>
    <row r="8" spans="1:20" ht="51" customHeight="1" x14ac:dyDescent="0.2">
      <c r="A8" s="402"/>
      <c r="B8" s="402"/>
      <c r="C8" s="403" t="s">
        <v>232</v>
      </c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5"/>
      <c r="P8" s="234" t="s">
        <v>233</v>
      </c>
    </row>
    <row r="9" spans="1:20" ht="34.15" customHeight="1" x14ac:dyDescent="0.2">
      <c r="A9" s="402"/>
      <c r="B9" s="402"/>
      <c r="C9" s="403" t="s">
        <v>288</v>
      </c>
      <c r="D9" s="406"/>
      <c r="E9" s="406"/>
      <c r="F9" s="406"/>
      <c r="G9" s="406"/>
      <c r="H9" s="406"/>
      <c r="I9" s="406"/>
      <c r="J9" s="406"/>
      <c r="K9" s="406"/>
      <c r="L9" s="406"/>
      <c r="M9" s="407"/>
      <c r="N9" s="403" t="s">
        <v>287</v>
      </c>
      <c r="O9" s="407"/>
      <c r="P9" s="234" t="s">
        <v>288</v>
      </c>
    </row>
    <row r="10" spans="1:20" ht="52.5" customHeight="1" x14ac:dyDescent="0.2">
      <c r="A10" s="402"/>
      <c r="B10" s="402"/>
      <c r="C10" s="402" t="s">
        <v>289</v>
      </c>
      <c r="D10" s="408"/>
      <c r="E10" s="403" t="s">
        <v>234</v>
      </c>
      <c r="F10" s="407"/>
      <c r="G10" s="395" t="s">
        <v>235</v>
      </c>
      <c r="H10" s="395" t="s">
        <v>238</v>
      </c>
      <c r="I10" s="398" t="s">
        <v>239</v>
      </c>
      <c r="J10" s="396" t="s">
        <v>290</v>
      </c>
      <c r="K10" s="398" t="s">
        <v>357</v>
      </c>
      <c r="L10" s="409" t="s">
        <v>240</v>
      </c>
      <c r="M10" s="410"/>
      <c r="N10" s="395" t="s">
        <v>236</v>
      </c>
      <c r="O10" s="395" t="s">
        <v>237</v>
      </c>
      <c r="P10" s="398" t="s">
        <v>241</v>
      </c>
      <c r="S10" s="396" t="s">
        <v>290</v>
      </c>
    </row>
    <row r="11" spans="1:20" ht="189" customHeight="1" x14ac:dyDescent="0.2">
      <c r="A11" s="402"/>
      <c r="B11" s="402"/>
      <c r="C11" s="235" t="s">
        <v>291</v>
      </c>
      <c r="D11" s="235" t="s">
        <v>292</v>
      </c>
      <c r="E11" s="235" t="s">
        <v>291</v>
      </c>
      <c r="F11" s="235" t="s">
        <v>292</v>
      </c>
      <c r="G11" s="395"/>
      <c r="H11" s="395"/>
      <c r="I11" s="399"/>
      <c r="J11" s="397"/>
      <c r="K11" s="399"/>
      <c r="L11" s="281" t="s">
        <v>328</v>
      </c>
      <c r="M11" s="281" t="s">
        <v>329</v>
      </c>
      <c r="N11" s="395"/>
      <c r="O11" s="395"/>
      <c r="P11" s="399"/>
      <c r="S11" s="397"/>
    </row>
    <row r="12" spans="1:20" ht="34.15" customHeight="1" x14ac:dyDescent="0.2">
      <c r="A12" s="36">
        <v>1</v>
      </c>
      <c r="B12" s="19" t="s">
        <v>274</v>
      </c>
      <c r="C12" s="236"/>
      <c r="D12" s="236"/>
      <c r="E12" s="234"/>
      <c r="F12" s="234"/>
      <c r="G12" s="234">
        <v>7000</v>
      </c>
      <c r="H12" s="234"/>
      <c r="I12" s="234"/>
      <c r="J12" s="234"/>
      <c r="K12" s="234"/>
      <c r="L12" s="234"/>
      <c r="M12" s="234"/>
      <c r="N12" s="234"/>
      <c r="O12" s="234"/>
      <c r="P12" s="234"/>
      <c r="S12" s="234"/>
      <c r="T12" s="219"/>
    </row>
    <row r="13" spans="1:20" ht="34.15" customHeight="1" x14ac:dyDescent="0.2">
      <c r="A13" s="257">
        <v>2</v>
      </c>
      <c r="B13" s="217" t="s">
        <v>293</v>
      </c>
      <c r="C13" s="236"/>
      <c r="D13" s="236"/>
      <c r="E13" s="234"/>
      <c r="F13" s="234"/>
      <c r="G13" s="234">
        <v>27000</v>
      </c>
      <c r="H13" s="234"/>
      <c r="I13" s="234"/>
      <c r="J13" s="234"/>
      <c r="K13" s="234"/>
      <c r="L13" s="234"/>
      <c r="M13" s="234"/>
      <c r="N13" s="234"/>
      <c r="O13" s="234"/>
      <c r="P13" s="234"/>
      <c r="S13" s="234"/>
      <c r="T13" s="219"/>
    </row>
    <row r="14" spans="1:20" ht="34.15" customHeight="1" x14ac:dyDescent="0.2">
      <c r="A14" s="36">
        <v>3</v>
      </c>
      <c r="B14" s="19" t="s">
        <v>294</v>
      </c>
      <c r="C14" s="236"/>
      <c r="D14" s="236"/>
      <c r="E14" s="234"/>
      <c r="F14" s="234"/>
      <c r="G14" s="234">
        <v>9360</v>
      </c>
      <c r="H14" s="234"/>
      <c r="I14" s="234"/>
      <c r="J14" s="234"/>
      <c r="K14" s="234"/>
      <c r="L14" s="234"/>
      <c r="M14" s="234"/>
      <c r="N14" s="234"/>
      <c r="O14" s="234"/>
      <c r="P14" s="234"/>
      <c r="S14" s="234"/>
      <c r="T14" s="219"/>
    </row>
    <row r="15" spans="1:20" ht="43.5" customHeight="1" x14ac:dyDescent="0.2">
      <c r="A15" s="36">
        <v>4</v>
      </c>
      <c r="B15" s="19" t="s">
        <v>295</v>
      </c>
      <c r="C15" s="234">
        <v>960</v>
      </c>
      <c r="D15" s="234">
        <v>0</v>
      </c>
      <c r="E15" s="234">
        <v>595</v>
      </c>
      <c r="F15" s="234">
        <v>65</v>
      </c>
      <c r="G15" s="234"/>
      <c r="H15" s="234">
        <v>650</v>
      </c>
      <c r="I15" s="234"/>
      <c r="J15" s="306">
        <v>7155</v>
      </c>
      <c r="K15" s="234"/>
      <c r="L15" s="234"/>
      <c r="M15" s="234"/>
      <c r="N15" s="234"/>
      <c r="O15" s="234"/>
      <c r="P15" s="234">
        <v>80</v>
      </c>
      <c r="S15" s="234">
        <v>32200</v>
      </c>
      <c r="T15" s="305">
        <f>S15/4.5</f>
        <v>7155.5555555555557</v>
      </c>
    </row>
    <row r="16" spans="1:20" ht="42.75" customHeight="1" x14ac:dyDescent="0.2">
      <c r="A16" s="257">
        <v>5</v>
      </c>
      <c r="B16" s="19" t="s">
        <v>296</v>
      </c>
      <c r="C16" s="236"/>
      <c r="D16" s="236"/>
      <c r="E16" s="234"/>
      <c r="F16" s="234"/>
      <c r="G16" s="234"/>
      <c r="H16" s="234"/>
      <c r="I16" s="234"/>
      <c r="J16" s="306">
        <v>245</v>
      </c>
      <c r="K16" s="306">
        <v>8300</v>
      </c>
      <c r="L16" s="234"/>
      <c r="M16" s="234"/>
      <c r="N16" s="234"/>
      <c r="O16" s="234"/>
      <c r="P16" s="234"/>
      <c r="S16" s="278">
        <v>1100</v>
      </c>
      <c r="T16" s="305">
        <f>S16/4.5</f>
        <v>244.44444444444446</v>
      </c>
    </row>
    <row r="17" spans="1:20" ht="34.15" customHeight="1" x14ac:dyDescent="0.2">
      <c r="A17" s="36">
        <v>6</v>
      </c>
      <c r="B17" s="19" t="s">
        <v>297</v>
      </c>
      <c r="C17" s="236"/>
      <c r="D17" s="236"/>
      <c r="E17" s="234">
        <v>2600</v>
      </c>
      <c r="F17" s="234">
        <v>200</v>
      </c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S17" s="234"/>
      <c r="T17" s="305"/>
    </row>
    <row r="18" spans="1:20" ht="34.15" customHeight="1" x14ac:dyDescent="0.2">
      <c r="A18" s="36">
        <v>7</v>
      </c>
      <c r="B18" s="19" t="s">
        <v>298</v>
      </c>
      <c r="C18" s="236"/>
      <c r="D18" s="236"/>
      <c r="E18" s="234">
        <v>7805</v>
      </c>
      <c r="F18" s="234">
        <v>835</v>
      </c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S18" s="234"/>
      <c r="T18" s="305"/>
    </row>
    <row r="19" spans="1:20" ht="34.15" customHeight="1" x14ac:dyDescent="0.2">
      <c r="A19" s="257">
        <v>8</v>
      </c>
      <c r="B19" s="19" t="s">
        <v>299</v>
      </c>
      <c r="C19" s="236"/>
      <c r="D19" s="236"/>
      <c r="E19" s="234">
        <v>1000</v>
      </c>
      <c r="F19" s="234">
        <v>100</v>
      </c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S19" s="234"/>
      <c r="T19" s="305"/>
    </row>
    <row r="20" spans="1:20" ht="34.15" customHeight="1" x14ac:dyDescent="0.2">
      <c r="A20" s="36">
        <v>9</v>
      </c>
      <c r="B20" s="19" t="s">
        <v>300</v>
      </c>
      <c r="C20" s="236"/>
      <c r="D20" s="236"/>
      <c r="E20" s="234">
        <v>1000</v>
      </c>
      <c r="F20" s="234">
        <v>100</v>
      </c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S20" s="234"/>
      <c r="T20" s="305"/>
    </row>
    <row r="21" spans="1:20" ht="34.15" customHeight="1" x14ac:dyDescent="0.2">
      <c r="A21" s="36">
        <v>10</v>
      </c>
      <c r="B21" s="19" t="s">
        <v>249</v>
      </c>
      <c r="C21" s="234">
        <v>400</v>
      </c>
      <c r="D21" s="234">
        <v>0</v>
      </c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S21" s="234"/>
      <c r="T21" s="305"/>
    </row>
    <row r="22" spans="1:20" ht="67.5" customHeight="1" x14ac:dyDescent="0.2">
      <c r="A22" s="257">
        <v>11</v>
      </c>
      <c r="B22" s="19" t="s">
        <v>301</v>
      </c>
      <c r="C22" s="234">
        <v>800</v>
      </c>
      <c r="D22" s="234">
        <v>150</v>
      </c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S22" s="234"/>
      <c r="T22" s="305"/>
    </row>
    <row r="23" spans="1:20" ht="34.15" customHeight="1" x14ac:dyDescent="0.2">
      <c r="A23" s="36">
        <v>12</v>
      </c>
      <c r="B23" s="19" t="s">
        <v>302</v>
      </c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>
        <v>8640</v>
      </c>
      <c r="O23" s="234">
        <v>7632</v>
      </c>
      <c r="P23" s="234"/>
      <c r="S23" s="234"/>
      <c r="T23" s="305"/>
    </row>
    <row r="24" spans="1:20" ht="34.15" customHeight="1" x14ac:dyDescent="0.2">
      <c r="A24" s="36">
        <v>13</v>
      </c>
      <c r="B24" s="19" t="s">
        <v>303</v>
      </c>
      <c r="C24" s="234"/>
      <c r="D24" s="234"/>
      <c r="E24" s="234"/>
      <c r="F24" s="234"/>
      <c r="G24" s="234"/>
      <c r="H24" s="234">
        <v>1400</v>
      </c>
      <c r="I24" s="234"/>
      <c r="J24" s="306">
        <v>1330</v>
      </c>
      <c r="K24" s="234"/>
      <c r="L24" s="234"/>
      <c r="M24" s="234"/>
      <c r="N24" s="234"/>
      <c r="O24" s="234"/>
      <c r="P24" s="234"/>
      <c r="S24" s="234">
        <v>6000</v>
      </c>
      <c r="T24" s="305">
        <f>S24/4.5</f>
        <v>1333.3333333333333</v>
      </c>
    </row>
    <row r="25" spans="1:20" ht="34.15" customHeight="1" x14ac:dyDescent="0.2">
      <c r="A25" s="257">
        <v>14</v>
      </c>
      <c r="B25" s="19" t="s">
        <v>304</v>
      </c>
      <c r="C25" s="234"/>
      <c r="D25" s="234"/>
      <c r="E25" s="234"/>
      <c r="F25" s="234"/>
      <c r="G25" s="234"/>
      <c r="H25" s="234"/>
      <c r="I25" s="234"/>
      <c r="J25" s="306">
        <v>8890</v>
      </c>
      <c r="K25" s="234"/>
      <c r="L25" s="234"/>
      <c r="M25" s="234"/>
      <c r="N25" s="234"/>
      <c r="O25" s="234"/>
      <c r="P25" s="234"/>
      <c r="S25" s="234">
        <v>40000</v>
      </c>
      <c r="T25" s="305">
        <f>S25/4.5</f>
        <v>8888.8888888888887</v>
      </c>
    </row>
    <row r="26" spans="1:20" ht="34.15" customHeight="1" x14ac:dyDescent="0.2">
      <c r="A26" s="36">
        <v>15</v>
      </c>
      <c r="B26" s="19" t="s">
        <v>305</v>
      </c>
      <c r="C26" s="234">
        <v>990</v>
      </c>
      <c r="D26" s="234">
        <v>195</v>
      </c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S26" s="234"/>
      <c r="T26" s="305"/>
    </row>
    <row r="27" spans="1:20" ht="50.25" customHeight="1" x14ac:dyDescent="0.2">
      <c r="A27" s="36">
        <v>16</v>
      </c>
      <c r="B27" s="19" t="s">
        <v>306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>
        <v>10</v>
      </c>
      <c r="S27" s="234"/>
      <c r="T27" s="305"/>
    </row>
    <row r="28" spans="1:20" ht="33" customHeight="1" x14ac:dyDescent="0.2">
      <c r="A28" s="257">
        <v>17</v>
      </c>
      <c r="B28" s="112" t="s">
        <v>307</v>
      </c>
      <c r="C28" s="234">
        <v>300</v>
      </c>
      <c r="D28" s="234">
        <v>30</v>
      </c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S28" s="234"/>
      <c r="T28" s="305"/>
    </row>
    <row r="29" spans="1:20" ht="28.5" customHeight="1" x14ac:dyDescent="0.2">
      <c r="A29" s="36">
        <v>18</v>
      </c>
      <c r="B29" s="19" t="s">
        <v>308</v>
      </c>
      <c r="C29" s="234"/>
      <c r="D29" s="234"/>
      <c r="E29" s="234"/>
      <c r="F29" s="234"/>
      <c r="G29" s="234"/>
      <c r="H29" s="234"/>
      <c r="I29" s="234">
        <v>11000</v>
      </c>
      <c r="J29" s="234"/>
      <c r="K29" s="234"/>
      <c r="L29" s="234"/>
      <c r="M29" s="234"/>
      <c r="N29" s="234"/>
      <c r="O29" s="234"/>
      <c r="P29" s="234"/>
      <c r="S29" s="234"/>
      <c r="T29" s="305"/>
    </row>
    <row r="30" spans="1:20" ht="31.5" customHeight="1" x14ac:dyDescent="0.2">
      <c r="A30" s="36">
        <v>19</v>
      </c>
      <c r="B30" s="218" t="s">
        <v>309</v>
      </c>
      <c r="C30" s="234"/>
      <c r="D30" s="234"/>
      <c r="E30" s="234"/>
      <c r="F30" s="234"/>
      <c r="G30" s="234"/>
      <c r="H30" s="234"/>
      <c r="I30" s="234"/>
      <c r="J30" s="234"/>
      <c r="K30" s="234"/>
      <c r="L30" s="279">
        <v>1500</v>
      </c>
      <c r="M30" s="279">
        <v>11100</v>
      </c>
      <c r="N30" s="234"/>
      <c r="O30" s="234"/>
      <c r="P30" s="234"/>
      <c r="S30" s="234"/>
      <c r="T30" s="305"/>
    </row>
    <row r="31" spans="1:20" ht="34.15" customHeight="1" x14ac:dyDescent="0.2">
      <c r="A31" s="237"/>
      <c r="B31" s="238" t="s">
        <v>72</v>
      </c>
      <c r="C31" s="239">
        <f t="shared" ref="C31:I31" si="0">SUM(C12:C30)</f>
        <v>3450</v>
      </c>
      <c r="D31" s="239">
        <f t="shared" si="0"/>
        <v>375</v>
      </c>
      <c r="E31" s="239">
        <f t="shared" si="0"/>
        <v>13000</v>
      </c>
      <c r="F31" s="239">
        <f t="shared" si="0"/>
        <v>1300</v>
      </c>
      <c r="G31" s="239">
        <f t="shared" si="0"/>
        <v>43360</v>
      </c>
      <c r="H31" s="239">
        <f t="shared" si="0"/>
        <v>2050</v>
      </c>
      <c r="I31" s="239">
        <f t="shared" si="0"/>
        <v>11000</v>
      </c>
      <c r="J31" s="307">
        <f t="shared" ref="J31:P31" si="1">SUM(J12:J30)</f>
        <v>17620</v>
      </c>
      <c r="K31" s="307">
        <f t="shared" si="1"/>
        <v>8300</v>
      </c>
      <c r="L31" s="280">
        <f t="shared" si="1"/>
        <v>1500</v>
      </c>
      <c r="M31" s="280">
        <f t="shared" si="1"/>
        <v>11100</v>
      </c>
      <c r="N31" s="239">
        <f t="shared" si="1"/>
        <v>8640</v>
      </c>
      <c r="O31" s="239">
        <f t="shared" si="1"/>
        <v>7632</v>
      </c>
      <c r="P31" s="239">
        <f t="shared" si="1"/>
        <v>90</v>
      </c>
      <c r="S31" s="280">
        <f>SUM(S12:S30)</f>
        <v>79300</v>
      </c>
      <c r="T31" s="305">
        <f>S31/4.5</f>
        <v>17622.222222222223</v>
      </c>
    </row>
  </sheetData>
  <mergeCells count="20">
    <mergeCell ref="H10:H11"/>
    <mergeCell ref="A6:P6"/>
    <mergeCell ref="A7:A11"/>
    <mergeCell ref="B7:B11"/>
    <mergeCell ref="C7:P7"/>
    <mergeCell ref="C8:O8"/>
    <mergeCell ref="C9:M9"/>
    <mergeCell ref="N9:O9"/>
    <mergeCell ref="C10:D10"/>
    <mergeCell ref="E10:F10"/>
    <mergeCell ref="G10:G11"/>
    <mergeCell ref="P10:P11"/>
    <mergeCell ref="I10:I11"/>
    <mergeCell ref="J10:J11"/>
    <mergeCell ref="L10:M10"/>
    <mergeCell ref="N10:N11"/>
    <mergeCell ref="O10:O11"/>
    <mergeCell ref="S10:S11"/>
    <mergeCell ref="K10:K11"/>
    <mergeCell ref="M4:O4"/>
  </mergeCells>
  <pageMargins left="0.7" right="0.7" top="0.75" bottom="0.75" header="0.3" footer="0.3"/>
  <pageSetup paperSize="9"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zoomScale="70" zoomScaleNormal="70" workbookViewId="0">
      <selection activeCell="C6" sqref="C6:C10"/>
    </sheetView>
  </sheetViews>
  <sheetFormatPr defaultColWidth="8.85546875" defaultRowHeight="18.75" x14ac:dyDescent="0.3"/>
  <cols>
    <col min="1" max="1" width="8.85546875" style="186"/>
    <col min="2" max="2" width="121.85546875" style="186" customWidth="1"/>
    <col min="3" max="3" width="10.7109375" style="186" bestFit="1" customWidth="1"/>
    <col min="4" max="4" width="9.7109375" style="186" customWidth="1"/>
    <col min="5" max="5" width="16.5703125" style="186" bestFit="1" customWidth="1"/>
    <col min="6" max="6" width="13.7109375" style="186" customWidth="1"/>
    <col min="7" max="7" width="16.42578125" style="186" customWidth="1"/>
    <col min="8" max="8" width="8.85546875" style="186" customWidth="1"/>
    <col min="9" max="16384" width="8.85546875" style="186"/>
  </cols>
  <sheetData>
    <row r="1" spans="1:7" ht="18" customHeight="1" x14ac:dyDescent="0.3">
      <c r="A1" s="411" t="s">
        <v>362</v>
      </c>
      <c r="B1" s="411"/>
      <c r="C1" s="411"/>
      <c r="D1" s="411"/>
      <c r="E1" s="411"/>
      <c r="F1" s="411"/>
      <c r="G1" s="411"/>
    </row>
    <row r="2" spans="1:7" x14ac:dyDescent="0.3">
      <c r="A2" s="411"/>
      <c r="B2" s="411"/>
      <c r="C2" s="411"/>
      <c r="D2" s="411"/>
      <c r="E2" s="411"/>
      <c r="F2" s="411"/>
      <c r="G2" s="411"/>
    </row>
    <row r="3" spans="1:7" ht="18" customHeight="1" x14ac:dyDescent="0.3">
      <c r="A3" s="412" t="s">
        <v>372</v>
      </c>
      <c r="B3" s="412"/>
      <c r="C3" s="412"/>
      <c r="D3" s="412"/>
      <c r="E3" s="412"/>
      <c r="F3" s="412"/>
      <c r="G3" s="412"/>
    </row>
    <row r="4" spans="1:7" ht="58.15" customHeight="1" x14ac:dyDescent="0.3">
      <c r="A4" s="413"/>
      <c r="B4" s="413"/>
      <c r="C4" s="413"/>
      <c r="D4" s="413"/>
      <c r="E4" s="413"/>
      <c r="F4" s="413"/>
      <c r="G4" s="413"/>
    </row>
    <row r="5" spans="1:7" ht="36" customHeight="1" x14ac:dyDescent="0.3">
      <c r="A5" s="414" t="s">
        <v>202</v>
      </c>
      <c r="B5" s="414" t="s">
        <v>83</v>
      </c>
      <c r="C5" s="416" t="s">
        <v>203</v>
      </c>
      <c r="D5" s="416"/>
      <c r="E5" s="416"/>
      <c r="F5" s="417" t="s">
        <v>204</v>
      </c>
      <c r="G5" s="417" t="s">
        <v>205</v>
      </c>
    </row>
    <row r="6" spans="1:7" ht="25.9" customHeight="1" x14ac:dyDescent="0.3">
      <c r="A6" s="415"/>
      <c r="B6" s="415"/>
      <c r="C6" s="187" t="s">
        <v>206</v>
      </c>
      <c r="D6" s="187" t="s">
        <v>207</v>
      </c>
      <c r="E6" s="187" t="s">
        <v>208</v>
      </c>
      <c r="F6" s="418"/>
      <c r="G6" s="418"/>
    </row>
    <row r="7" spans="1:7" x14ac:dyDescent="0.3">
      <c r="A7" s="188">
        <v>1</v>
      </c>
      <c r="B7" s="188" t="s">
        <v>51</v>
      </c>
      <c r="C7" s="190">
        <v>11200</v>
      </c>
      <c r="D7" s="190">
        <v>11200</v>
      </c>
      <c r="E7" s="190">
        <v>0</v>
      </c>
      <c r="F7" s="190">
        <v>0</v>
      </c>
      <c r="G7" s="190" t="s">
        <v>209</v>
      </c>
    </row>
    <row r="8" spans="1:7" x14ac:dyDescent="0.3">
      <c r="A8" s="188">
        <v>2</v>
      </c>
      <c r="B8" s="188" t="s">
        <v>31</v>
      </c>
      <c r="C8" s="190">
        <v>4900</v>
      </c>
      <c r="D8" s="190">
        <v>4900</v>
      </c>
      <c r="E8" s="190">
        <v>0</v>
      </c>
      <c r="F8" s="190">
        <v>0</v>
      </c>
      <c r="G8" s="190" t="s">
        <v>209</v>
      </c>
    </row>
    <row r="9" spans="1:7" x14ac:dyDescent="0.3">
      <c r="A9" s="188">
        <v>3</v>
      </c>
      <c r="B9" s="188" t="s">
        <v>22</v>
      </c>
      <c r="C9" s="190">
        <v>3500</v>
      </c>
      <c r="D9" s="190">
        <v>3500</v>
      </c>
      <c r="E9" s="190">
        <v>0</v>
      </c>
      <c r="F9" s="190">
        <v>0</v>
      </c>
      <c r="G9" s="190" t="s">
        <v>209</v>
      </c>
    </row>
    <row r="10" spans="1:7" x14ac:dyDescent="0.3">
      <c r="A10" s="188">
        <v>4</v>
      </c>
      <c r="B10" s="188" t="s">
        <v>210</v>
      </c>
      <c r="C10" s="190">
        <v>5250</v>
      </c>
      <c r="D10" s="190">
        <v>1750</v>
      </c>
      <c r="E10" s="189">
        <v>3500</v>
      </c>
      <c r="F10" s="190">
        <v>0</v>
      </c>
      <c r="G10" s="190" t="s">
        <v>211</v>
      </c>
    </row>
    <row r="11" spans="1:7" x14ac:dyDescent="0.3">
      <c r="A11" s="188">
        <v>5</v>
      </c>
      <c r="B11" s="188" t="s">
        <v>212</v>
      </c>
      <c r="C11" s="190">
        <v>7000</v>
      </c>
      <c r="D11" s="190">
        <v>7000</v>
      </c>
      <c r="E11" s="189">
        <v>0</v>
      </c>
      <c r="F11" s="189">
        <v>8350</v>
      </c>
      <c r="G11" s="190" t="s">
        <v>211</v>
      </c>
    </row>
    <row r="12" spans="1:7" x14ac:dyDescent="0.3">
      <c r="A12" s="188">
        <v>6</v>
      </c>
      <c r="B12" s="188" t="s">
        <v>213</v>
      </c>
      <c r="C12" s="190">
        <v>19600</v>
      </c>
      <c r="D12" s="190">
        <v>19600</v>
      </c>
      <c r="E12" s="189">
        <v>0</v>
      </c>
      <c r="F12" s="190">
        <v>0</v>
      </c>
      <c r="G12" s="190" t="s">
        <v>211</v>
      </c>
    </row>
    <row r="13" spans="1:7" x14ac:dyDescent="0.3">
      <c r="A13" s="188">
        <v>7</v>
      </c>
      <c r="B13" s="188" t="s">
        <v>214</v>
      </c>
      <c r="C13" s="277">
        <v>5250</v>
      </c>
      <c r="D13" s="277">
        <v>5250</v>
      </c>
      <c r="E13" s="189">
        <v>0</v>
      </c>
      <c r="F13" s="190">
        <v>0</v>
      </c>
      <c r="G13" s="190" t="s">
        <v>211</v>
      </c>
    </row>
    <row r="14" spans="1:7" x14ac:dyDescent="0.3">
      <c r="A14" s="188"/>
      <c r="B14" s="188" t="s">
        <v>72</v>
      </c>
      <c r="C14" s="190">
        <v>56700</v>
      </c>
      <c r="D14" s="190">
        <v>53200</v>
      </c>
      <c r="E14" s="190">
        <v>3500</v>
      </c>
      <c r="F14" s="190">
        <v>8350</v>
      </c>
      <c r="G14" s="190"/>
    </row>
    <row r="15" spans="1:7" hidden="1" x14ac:dyDescent="0.3">
      <c r="C15" s="191">
        <v>92331.199999999997</v>
      </c>
      <c r="D15" s="192"/>
      <c r="E15" s="192"/>
    </row>
    <row r="16" spans="1:7" hidden="1" x14ac:dyDescent="0.3">
      <c r="C16" s="192" t="s">
        <v>216</v>
      </c>
      <c r="D16" s="192" t="s">
        <v>217</v>
      </c>
      <c r="E16" s="192"/>
    </row>
    <row r="17" spans="3:7" hidden="1" x14ac:dyDescent="0.3">
      <c r="C17" s="192"/>
      <c r="D17" s="192"/>
      <c r="E17" s="192"/>
    </row>
    <row r="18" spans="3:7" hidden="1" x14ac:dyDescent="0.3">
      <c r="C18" s="186" t="e">
        <v>#DIV/0!</v>
      </c>
      <c r="D18" s="186">
        <v>0</v>
      </c>
      <c r="F18" s="193"/>
    </row>
    <row r="19" spans="3:7" hidden="1" x14ac:dyDescent="0.3">
      <c r="C19" s="186" t="e">
        <v>#DIV/0!</v>
      </c>
      <c r="D19" s="186">
        <v>0</v>
      </c>
    </row>
    <row r="20" spans="3:7" hidden="1" x14ac:dyDescent="0.3"/>
    <row r="21" spans="3:7" hidden="1" x14ac:dyDescent="0.3">
      <c r="C21" s="186">
        <v>58525</v>
      </c>
    </row>
    <row r="22" spans="3:7" hidden="1" x14ac:dyDescent="0.3">
      <c r="C22" s="186">
        <v>1825</v>
      </c>
      <c r="D22" s="186" t="s">
        <v>218</v>
      </c>
      <c r="G22" s="192"/>
    </row>
    <row r="23" spans="3:7" hidden="1" x14ac:dyDescent="0.3">
      <c r="C23" s="194">
        <v>54950</v>
      </c>
      <c r="D23" s="194"/>
      <c r="E23" s="194"/>
    </row>
    <row r="24" spans="3:7" hidden="1" x14ac:dyDescent="0.3">
      <c r="C24" s="196">
        <v>3500</v>
      </c>
      <c r="D24" s="196" t="s">
        <v>218</v>
      </c>
      <c r="E24" s="194"/>
    </row>
    <row r="25" spans="3:7" hidden="1" x14ac:dyDescent="0.3">
      <c r="C25" s="197">
        <v>57455</v>
      </c>
      <c r="D25" s="198"/>
      <c r="E25" s="199"/>
    </row>
    <row r="26" spans="3:7" hidden="1" x14ac:dyDescent="0.3">
      <c r="C26" s="197">
        <v>3500</v>
      </c>
      <c r="D26" s="196" t="s">
        <v>218</v>
      </c>
      <c r="E26" s="194"/>
    </row>
    <row r="27" spans="3:7" hidden="1" x14ac:dyDescent="0.3">
      <c r="C27" s="200"/>
      <c r="D27" s="201"/>
      <c r="E27" s="195"/>
    </row>
    <row r="28" spans="3:7" hidden="1" x14ac:dyDescent="0.3"/>
    <row r="29" spans="3:7" hidden="1" x14ac:dyDescent="0.3">
      <c r="C29" s="202">
        <v>35631.199999999997</v>
      </c>
      <c r="D29" s="202">
        <v>101.80342857142857</v>
      </c>
      <c r="E29" s="186" t="s">
        <v>219</v>
      </c>
    </row>
    <row r="68" ht="48.75" customHeight="1" x14ac:dyDescent="0.3"/>
    <row r="69" ht="42" customHeight="1" x14ac:dyDescent="0.3"/>
  </sheetData>
  <mergeCells count="7">
    <mergeCell ref="A1:G2"/>
    <mergeCell ref="A3:G4"/>
    <mergeCell ref="A5:A6"/>
    <mergeCell ref="B5:B6"/>
    <mergeCell ref="C5:E5"/>
    <mergeCell ref="F5:F6"/>
    <mergeCell ref="G5:G6"/>
  </mergeCells>
  <pageMargins left="0.7" right="0.7" top="0.75" bottom="0.75" header="0.3" footer="0.3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J14"/>
  <sheetViews>
    <sheetView topLeftCell="A4" zoomScale="60" zoomScaleNormal="60" workbookViewId="0">
      <selection activeCell="O11" sqref="O11"/>
    </sheetView>
  </sheetViews>
  <sheetFormatPr defaultColWidth="14.28515625" defaultRowHeight="12.75" x14ac:dyDescent="0.2"/>
  <cols>
    <col min="1" max="1" width="14.28515625" style="2" customWidth="1"/>
    <col min="2" max="2" width="46.7109375" style="13" customWidth="1"/>
    <col min="3" max="3" width="11.28515625" style="25" customWidth="1"/>
    <col min="4" max="4" width="13" style="3" customWidth="1"/>
    <col min="5" max="7" width="14.28515625" style="2" customWidth="1"/>
    <col min="8" max="8" width="11.42578125" style="2" customWidth="1"/>
    <col min="9" max="9" width="10" style="2" customWidth="1"/>
    <col min="10" max="10" width="14.28515625" style="2" hidden="1" customWidth="1"/>
    <col min="11" max="16384" width="14.28515625" style="2"/>
  </cols>
  <sheetData>
    <row r="1" spans="1:9" ht="15" x14ac:dyDescent="0.25">
      <c r="A1" s="250"/>
      <c r="B1" s="251"/>
      <c r="C1" s="252"/>
      <c r="D1" s="253"/>
      <c r="E1" s="250"/>
      <c r="F1" s="250"/>
      <c r="G1" s="250"/>
      <c r="H1" s="250"/>
      <c r="I1" s="254" t="s">
        <v>278</v>
      </c>
    </row>
    <row r="2" spans="1:9" ht="18.75" customHeight="1" x14ac:dyDescent="0.2">
      <c r="A2" s="419" t="s">
        <v>244</v>
      </c>
      <c r="B2" s="419"/>
      <c r="C2" s="419"/>
      <c r="D2" s="419"/>
      <c r="E2" s="419"/>
      <c r="F2" s="419"/>
      <c r="G2" s="419"/>
      <c r="H2" s="419"/>
      <c r="I2" s="419"/>
    </row>
    <row r="3" spans="1:9" ht="12.75" customHeight="1" x14ac:dyDescent="0.2">
      <c r="A3" s="420"/>
      <c r="B3" s="351" t="s">
        <v>1</v>
      </c>
      <c r="C3" s="334" t="s">
        <v>76</v>
      </c>
      <c r="D3" s="375" t="s">
        <v>245</v>
      </c>
      <c r="E3" s="376"/>
      <c r="F3" s="376"/>
      <c r="G3" s="376"/>
      <c r="H3" s="376"/>
      <c r="I3" s="377"/>
    </row>
    <row r="4" spans="1:9" ht="409.5" x14ac:dyDescent="0.2">
      <c r="A4" s="421"/>
      <c r="B4" s="353"/>
      <c r="C4" s="336"/>
      <c r="D4" s="229" t="s">
        <v>280</v>
      </c>
      <c r="E4" s="229" t="s">
        <v>281</v>
      </c>
      <c r="F4" s="229" t="s">
        <v>246</v>
      </c>
      <c r="G4" s="229" t="s">
        <v>282</v>
      </c>
      <c r="H4" s="229" t="s">
        <v>283</v>
      </c>
      <c r="I4" s="229" t="s">
        <v>247</v>
      </c>
    </row>
    <row r="5" spans="1:9" ht="15" x14ac:dyDescent="0.2">
      <c r="A5" s="232"/>
      <c r="B5" s="230"/>
      <c r="C5" s="230"/>
      <c r="D5" s="230">
        <v>1</v>
      </c>
      <c r="E5" s="230">
        <v>2</v>
      </c>
      <c r="F5" s="230">
        <v>3</v>
      </c>
      <c r="G5" s="230">
        <v>4</v>
      </c>
      <c r="H5" s="230">
        <v>5</v>
      </c>
      <c r="I5" s="229"/>
    </row>
    <row r="6" spans="1:9" ht="78" customHeight="1" x14ac:dyDescent="0.2">
      <c r="A6" s="231">
        <v>1</v>
      </c>
      <c r="B6" s="217" t="s">
        <v>248</v>
      </c>
      <c r="C6" s="230">
        <v>3</v>
      </c>
      <c r="D6" s="255">
        <v>10</v>
      </c>
      <c r="E6" s="255">
        <v>200</v>
      </c>
      <c r="F6" s="255">
        <v>252</v>
      </c>
      <c r="G6" s="255">
        <v>60</v>
      </c>
      <c r="H6" s="110">
        <v>133</v>
      </c>
      <c r="I6" s="255">
        <f>SUM(D6:H6)</f>
        <v>655</v>
      </c>
    </row>
    <row r="7" spans="1:9" ht="30" x14ac:dyDescent="0.2">
      <c r="A7" s="231">
        <v>2</v>
      </c>
      <c r="B7" s="217" t="s">
        <v>249</v>
      </c>
      <c r="C7" s="230">
        <v>2</v>
      </c>
      <c r="D7" s="255">
        <v>0</v>
      </c>
      <c r="E7" s="255">
        <v>0</v>
      </c>
      <c r="F7" s="255">
        <v>70</v>
      </c>
      <c r="G7" s="255">
        <v>5</v>
      </c>
      <c r="H7" s="110">
        <v>5</v>
      </c>
      <c r="I7" s="255">
        <f t="shared" ref="I7:I13" si="0">SUM(D7:H7)</f>
        <v>80</v>
      </c>
    </row>
    <row r="8" spans="1:9" ht="30" x14ac:dyDescent="0.2">
      <c r="A8" s="231">
        <v>3</v>
      </c>
      <c r="B8" s="217" t="s">
        <v>250</v>
      </c>
      <c r="C8" s="230">
        <v>2</v>
      </c>
      <c r="D8" s="255">
        <v>0</v>
      </c>
      <c r="E8" s="255">
        <v>0</v>
      </c>
      <c r="F8" s="255">
        <v>2</v>
      </c>
      <c r="G8" s="255">
        <v>0</v>
      </c>
      <c r="H8" s="110">
        <v>0</v>
      </c>
      <c r="I8" s="255">
        <f t="shared" si="0"/>
        <v>2</v>
      </c>
    </row>
    <row r="9" spans="1:9" ht="30" x14ac:dyDescent="0.2">
      <c r="A9" s="231">
        <v>4</v>
      </c>
      <c r="B9" s="217" t="s">
        <v>184</v>
      </c>
      <c r="C9" s="230">
        <v>2</v>
      </c>
      <c r="D9" s="255">
        <v>0</v>
      </c>
      <c r="E9" s="255">
        <v>0</v>
      </c>
      <c r="F9" s="255">
        <v>3</v>
      </c>
      <c r="G9" s="255">
        <v>0</v>
      </c>
      <c r="H9" s="110">
        <v>0</v>
      </c>
      <c r="I9" s="255">
        <f t="shared" si="0"/>
        <v>3</v>
      </c>
    </row>
    <row r="10" spans="1:9" ht="30" x14ac:dyDescent="0.2">
      <c r="A10" s="231">
        <v>5</v>
      </c>
      <c r="B10" s="217" t="s">
        <v>188</v>
      </c>
      <c r="C10" s="230">
        <v>2</v>
      </c>
      <c r="D10" s="255">
        <v>0</v>
      </c>
      <c r="E10" s="255">
        <v>0</v>
      </c>
      <c r="F10" s="255">
        <v>3</v>
      </c>
      <c r="G10" s="255">
        <v>0</v>
      </c>
      <c r="H10" s="110">
        <v>0</v>
      </c>
      <c r="I10" s="255">
        <f t="shared" si="0"/>
        <v>3</v>
      </c>
    </row>
    <row r="11" spans="1:9" ht="30" x14ac:dyDescent="0.2">
      <c r="A11" s="231">
        <v>6</v>
      </c>
      <c r="B11" s="217" t="s">
        <v>251</v>
      </c>
      <c r="C11" s="230">
        <v>2</v>
      </c>
      <c r="D11" s="255">
        <v>0</v>
      </c>
      <c r="E11" s="255">
        <v>0</v>
      </c>
      <c r="F11" s="255">
        <v>3</v>
      </c>
      <c r="G11" s="255">
        <v>0</v>
      </c>
      <c r="H11" s="110">
        <v>0</v>
      </c>
      <c r="I11" s="255">
        <f t="shared" si="0"/>
        <v>3</v>
      </c>
    </row>
    <row r="12" spans="1:9" ht="30" x14ac:dyDescent="0.2">
      <c r="A12" s="231">
        <v>7</v>
      </c>
      <c r="B12" s="217" t="s">
        <v>284</v>
      </c>
      <c r="C12" s="230">
        <v>2</v>
      </c>
      <c r="D12" s="255">
        <v>0</v>
      </c>
      <c r="E12" s="255">
        <v>0</v>
      </c>
      <c r="F12" s="255">
        <v>2</v>
      </c>
      <c r="G12" s="255">
        <v>0</v>
      </c>
      <c r="H12" s="110">
        <v>0</v>
      </c>
      <c r="I12" s="255">
        <f t="shared" si="0"/>
        <v>2</v>
      </c>
    </row>
    <row r="13" spans="1:9" ht="30" x14ac:dyDescent="0.2">
      <c r="A13" s="231">
        <v>8</v>
      </c>
      <c r="B13" s="217" t="s">
        <v>285</v>
      </c>
      <c r="C13" s="230">
        <v>2</v>
      </c>
      <c r="D13" s="255">
        <v>0</v>
      </c>
      <c r="E13" s="255">
        <v>0</v>
      </c>
      <c r="F13" s="255">
        <v>2</v>
      </c>
      <c r="G13" s="255">
        <v>0</v>
      </c>
      <c r="H13" s="110">
        <v>0</v>
      </c>
      <c r="I13" s="255">
        <f t="shared" si="0"/>
        <v>2</v>
      </c>
    </row>
    <row r="14" spans="1:9" ht="15" x14ac:dyDescent="0.2">
      <c r="A14" s="231"/>
      <c r="B14" s="256" t="s">
        <v>72</v>
      </c>
      <c r="C14" s="230"/>
      <c r="D14" s="255">
        <f t="shared" ref="D14:I14" si="1">SUM(D6:D13)</f>
        <v>10</v>
      </c>
      <c r="E14" s="255">
        <f t="shared" si="1"/>
        <v>200</v>
      </c>
      <c r="F14" s="255">
        <f t="shared" si="1"/>
        <v>337</v>
      </c>
      <c r="G14" s="255">
        <f t="shared" si="1"/>
        <v>65</v>
      </c>
      <c r="H14" s="255">
        <f t="shared" si="1"/>
        <v>138</v>
      </c>
      <c r="I14" s="255">
        <f t="shared" si="1"/>
        <v>750</v>
      </c>
    </row>
  </sheetData>
  <mergeCells count="5">
    <mergeCell ref="A2:I2"/>
    <mergeCell ref="A3:A4"/>
    <mergeCell ref="B3:B4"/>
    <mergeCell ref="C3:C4"/>
    <mergeCell ref="D3:I3"/>
  </mergeCells>
  <pageMargins left="0.7" right="0.7" top="0.75" bottom="0.75" header="0.3" footer="0.3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3" sqref="A3:E3"/>
    </sheetView>
  </sheetViews>
  <sheetFormatPr defaultRowHeight="12.75" x14ac:dyDescent="0.2"/>
  <cols>
    <col min="1" max="1" width="6" customWidth="1"/>
    <col min="2" max="2" width="28.28515625" customWidth="1"/>
    <col min="5" max="5" width="11.28515625" customWidth="1"/>
  </cols>
  <sheetData>
    <row r="1" spans="1:6" x14ac:dyDescent="0.2">
      <c r="E1" s="249" t="s">
        <v>314</v>
      </c>
      <c r="F1" s="249"/>
    </row>
    <row r="2" spans="1:6" x14ac:dyDescent="0.2">
      <c r="E2" s="249"/>
      <c r="F2" s="249"/>
    </row>
    <row r="3" spans="1:6" ht="26.25" customHeight="1" x14ac:dyDescent="0.2">
      <c r="A3" s="428" t="s">
        <v>327</v>
      </c>
      <c r="B3" s="428"/>
      <c r="C3" s="428"/>
      <c r="D3" s="428"/>
      <c r="E3" s="428"/>
      <c r="F3" s="249"/>
    </row>
    <row r="4" spans="1:6" x14ac:dyDescent="0.2">
      <c r="A4" s="422" t="s">
        <v>310</v>
      </c>
      <c r="B4" s="423" t="s">
        <v>83</v>
      </c>
      <c r="C4" s="425" t="s">
        <v>311</v>
      </c>
      <c r="D4" s="426"/>
      <c r="E4" s="427"/>
    </row>
    <row r="5" spans="1:6" x14ac:dyDescent="0.2">
      <c r="A5" s="422"/>
      <c r="B5" s="424"/>
      <c r="C5" s="240" t="s">
        <v>206</v>
      </c>
      <c r="D5" s="240" t="s">
        <v>312</v>
      </c>
      <c r="E5" s="240" t="s">
        <v>313</v>
      </c>
    </row>
    <row r="6" spans="1:6" ht="53.25" customHeight="1" x14ac:dyDescent="0.2">
      <c r="A6" s="241">
        <v>1</v>
      </c>
      <c r="B6" s="242" t="s">
        <v>7</v>
      </c>
      <c r="C6" s="243">
        <v>4500</v>
      </c>
      <c r="D6" s="241">
        <v>0</v>
      </c>
      <c r="E6" s="243">
        <v>4500</v>
      </c>
    </row>
    <row r="7" spans="1:6" ht="49.5" customHeight="1" x14ac:dyDescent="0.2">
      <c r="A7" s="241">
        <v>2</v>
      </c>
      <c r="B7" s="242" t="s">
        <v>19</v>
      </c>
      <c r="C7" s="243">
        <v>32000</v>
      </c>
      <c r="D7" s="243">
        <v>16000</v>
      </c>
      <c r="E7" s="243">
        <v>16000</v>
      </c>
    </row>
    <row r="8" spans="1:6" ht="52.5" customHeight="1" x14ac:dyDescent="0.2">
      <c r="A8" s="241">
        <v>3</v>
      </c>
      <c r="B8" s="244" t="s">
        <v>31</v>
      </c>
      <c r="C8" s="243">
        <v>17000</v>
      </c>
      <c r="D8" s="243">
        <v>8000</v>
      </c>
      <c r="E8" s="243">
        <v>9000</v>
      </c>
    </row>
    <row r="9" spans="1:6" ht="51.75" customHeight="1" x14ac:dyDescent="0.2">
      <c r="A9" s="241">
        <v>4</v>
      </c>
      <c r="B9" s="244" t="s">
        <v>9</v>
      </c>
      <c r="C9" s="243">
        <v>27000</v>
      </c>
      <c r="D9" s="243">
        <v>27000</v>
      </c>
      <c r="E9" s="241">
        <v>0</v>
      </c>
    </row>
    <row r="10" spans="1:6" ht="55.9" customHeight="1" x14ac:dyDescent="0.2">
      <c r="A10" s="241">
        <v>5</v>
      </c>
      <c r="B10" s="165" t="s">
        <v>92</v>
      </c>
      <c r="C10" s="243">
        <v>17440</v>
      </c>
      <c r="D10" s="241">
        <v>0</v>
      </c>
      <c r="E10" s="243">
        <v>17440</v>
      </c>
    </row>
    <row r="11" spans="1:6" ht="43.9" customHeight="1" x14ac:dyDescent="0.2">
      <c r="A11" s="241">
        <v>6</v>
      </c>
      <c r="B11" s="244" t="s">
        <v>35</v>
      </c>
      <c r="C11" s="243">
        <v>25000</v>
      </c>
      <c r="D11" s="243">
        <v>25000</v>
      </c>
      <c r="E11" s="241">
        <v>0</v>
      </c>
    </row>
    <row r="12" spans="1:6" x14ac:dyDescent="0.2">
      <c r="A12" s="245"/>
      <c r="B12" s="246" t="s">
        <v>215</v>
      </c>
      <c r="C12" s="247">
        <f>SUM(C6:C11)</f>
        <v>122940</v>
      </c>
      <c r="D12" s="248">
        <f>SUM(D6:D11)</f>
        <v>76000</v>
      </c>
      <c r="E12" s="247">
        <f>SUM(E6:E11)</f>
        <v>46940</v>
      </c>
    </row>
  </sheetData>
  <mergeCells count="4">
    <mergeCell ref="A4:A5"/>
    <mergeCell ref="B4:B5"/>
    <mergeCell ref="C4:E4"/>
    <mergeCell ref="A3:E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27"/>
  <sheetViews>
    <sheetView topLeftCell="A4" workbookViewId="0">
      <selection activeCell="J12" sqref="J12"/>
    </sheetView>
  </sheetViews>
  <sheetFormatPr defaultRowHeight="12.75" x14ac:dyDescent="0.2"/>
  <cols>
    <col min="1" max="1" width="5" style="249" customWidth="1"/>
    <col min="2" max="2" width="46.28515625" style="249" customWidth="1"/>
    <col min="3" max="3" width="16.140625" style="249" customWidth="1"/>
    <col min="4" max="4" width="14.85546875" style="249" customWidth="1"/>
    <col min="5" max="5" width="15.5703125" style="249" customWidth="1"/>
    <col min="6" max="16384" width="9.140625" style="249"/>
  </cols>
  <sheetData>
    <row r="1" spans="1:5" x14ac:dyDescent="0.2">
      <c r="A1" s="2"/>
      <c r="B1" s="13"/>
      <c r="C1" s="431" t="s">
        <v>318</v>
      </c>
      <c r="D1" s="431"/>
      <c r="E1" s="431"/>
    </row>
    <row r="2" spans="1:5" ht="27" customHeight="1" x14ac:dyDescent="0.2">
      <c r="A2" s="430" t="s">
        <v>317</v>
      </c>
      <c r="B2" s="430"/>
      <c r="C2" s="430"/>
      <c r="D2" s="430"/>
      <c r="E2" s="430"/>
    </row>
    <row r="3" spans="1:5" ht="13.15" customHeight="1" x14ac:dyDescent="0.2">
      <c r="A3" s="432" t="s">
        <v>0</v>
      </c>
      <c r="B3" s="435" t="s">
        <v>83</v>
      </c>
      <c r="C3" s="429" t="s">
        <v>316</v>
      </c>
      <c r="D3" s="429"/>
      <c r="E3" s="429"/>
    </row>
    <row r="4" spans="1:5" ht="7.5" customHeight="1" x14ac:dyDescent="0.2">
      <c r="A4" s="433"/>
      <c r="B4" s="436"/>
      <c r="C4" s="429"/>
      <c r="D4" s="429"/>
      <c r="E4" s="429"/>
    </row>
    <row r="5" spans="1:5" ht="8.25" hidden="1" customHeight="1" x14ac:dyDescent="0.2">
      <c r="A5" s="433"/>
      <c r="B5" s="436"/>
      <c r="C5" s="429"/>
      <c r="D5" s="429"/>
      <c r="E5" s="429"/>
    </row>
    <row r="6" spans="1:5" ht="12.75" hidden="1" customHeight="1" x14ac:dyDescent="0.2">
      <c r="A6" s="433"/>
      <c r="B6" s="436"/>
      <c r="C6" s="429"/>
      <c r="D6" s="429"/>
      <c r="E6" s="429"/>
    </row>
    <row r="7" spans="1:5" ht="15.75" hidden="1" customHeight="1" x14ac:dyDescent="0.2">
      <c r="A7" s="433"/>
      <c r="B7" s="436"/>
      <c r="C7" s="429"/>
      <c r="D7" s="429"/>
      <c r="E7" s="429"/>
    </row>
    <row r="8" spans="1:5" ht="42.75" customHeight="1" x14ac:dyDescent="0.2">
      <c r="A8" s="434"/>
      <c r="B8" s="437"/>
      <c r="C8" s="36" t="s">
        <v>358</v>
      </c>
      <c r="D8" s="309" t="s">
        <v>359</v>
      </c>
      <c r="E8" s="241" t="s">
        <v>177</v>
      </c>
    </row>
    <row r="9" spans="1:5" ht="27" customHeight="1" x14ac:dyDescent="0.2">
      <c r="A9" s="18">
        <v>1</v>
      </c>
      <c r="B9" s="19" t="s">
        <v>99</v>
      </c>
      <c r="C9" s="241">
        <v>1</v>
      </c>
      <c r="D9" s="11">
        <v>0</v>
      </c>
      <c r="E9" s="11">
        <v>1</v>
      </c>
    </row>
    <row r="10" spans="1:5" ht="28.9" customHeight="1" x14ac:dyDescent="0.2">
      <c r="A10" s="18">
        <v>2</v>
      </c>
      <c r="B10" s="19" t="s">
        <v>7</v>
      </c>
      <c r="C10" s="241">
        <v>7</v>
      </c>
      <c r="D10" s="11">
        <v>3</v>
      </c>
      <c r="E10" s="11">
        <v>10</v>
      </c>
    </row>
    <row r="11" spans="1:5" ht="27" customHeight="1" x14ac:dyDescent="0.2">
      <c r="A11" s="18">
        <v>3</v>
      </c>
      <c r="B11" s="19" t="s">
        <v>23</v>
      </c>
      <c r="C11" s="241">
        <v>2</v>
      </c>
      <c r="D11" s="11">
        <v>0</v>
      </c>
      <c r="E11" s="11">
        <v>2</v>
      </c>
    </row>
    <row r="12" spans="1:5" ht="31.15" customHeight="1" x14ac:dyDescent="0.2">
      <c r="A12" s="18">
        <v>4</v>
      </c>
      <c r="B12" s="19" t="s">
        <v>24</v>
      </c>
      <c r="C12" s="241">
        <v>2</v>
      </c>
      <c r="D12" s="11">
        <v>0</v>
      </c>
      <c r="E12" s="11">
        <v>2</v>
      </c>
    </row>
    <row r="13" spans="1:5" ht="27" customHeight="1" x14ac:dyDescent="0.2">
      <c r="A13" s="18">
        <v>5</v>
      </c>
      <c r="B13" s="19" t="s">
        <v>51</v>
      </c>
      <c r="C13" s="241">
        <v>55</v>
      </c>
      <c r="D13" s="11">
        <v>10</v>
      </c>
      <c r="E13" s="11">
        <v>65</v>
      </c>
    </row>
    <row r="14" spans="1:5" ht="25.9" customHeight="1" x14ac:dyDescent="0.2">
      <c r="A14" s="18">
        <v>6</v>
      </c>
      <c r="B14" s="19" t="s">
        <v>93</v>
      </c>
      <c r="C14" s="241">
        <v>3</v>
      </c>
      <c r="D14" s="11">
        <v>0</v>
      </c>
      <c r="E14" s="11">
        <v>3</v>
      </c>
    </row>
    <row r="15" spans="1:5" ht="28.15" customHeight="1" x14ac:dyDescent="0.2">
      <c r="A15" s="18">
        <v>7</v>
      </c>
      <c r="B15" s="19" t="s">
        <v>26</v>
      </c>
      <c r="C15" s="241">
        <v>1</v>
      </c>
      <c r="D15" s="11">
        <v>2</v>
      </c>
      <c r="E15" s="11">
        <v>3</v>
      </c>
    </row>
    <row r="16" spans="1:5" ht="27.6" customHeight="1" x14ac:dyDescent="0.2">
      <c r="A16" s="18">
        <v>8</v>
      </c>
      <c r="B16" s="19" t="s">
        <v>124</v>
      </c>
      <c r="C16" s="241">
        <v>1</v>
      </c>
      <c r="D16" s="11">
        <v>1</v>
      </c>
      <c r="E16" s="11">
        <v>2</v>
      </c>
    </row>
    <row r="17" spans="1:5" ht="30.6" customHeight="1" x14ac:dyDescent="0.2">
      <c r="A17" s="18">
        <v>9</v>
      </c>
      <c r="B17" s="19" t="s">
        <v>27</v>
      </c>
      <c r="C17" s="241">
        <v>1</v>
      </c>
      <c r="D17" s="11">
        <v>1</v>
      </c>
      <c r="E17" s="11">
        <v>2</v>
      </c>
    </row>
    <row r="18" spans="1:5" ht="28.9" customHeight="1" x14ac:dyDescent="0.2">
      <c r="A18" s="18">
        <v>10</v>
      </c>
      <c r="B18" s="19" t="s">
        <v>28</v>
      </c>
      <c r="C18" s="241">
        <v>2</v>
      </c>
      <c r="D18" s="11">
        <v>0</v>
      </c>
      <c r="E18" s="11">
        <v>2</v>
      </c>
    </row>
    <row r="19" spans="1:5" ht="30.6" customHeight="1" x14ac:dyDescent="0.2">
      <c r="A19" s="18">
        <v>11</v>
      </c>
      <c r="B19" s="19" t="s">
        <v>29</v>
      </c>
      <c r="C19" s="241">
        <v>4</v>
      </c>
      <c r="D19" s="11">
        <v>1</v>
      </c>
      <c r="E19" s="11">
        <v>5</v>
      </c>
    </row>
    <row r="20" spans="1:5" ht="28.9" customHeight="1" x14ac:dyDescent="0.2">
      <c r="A20" s="18">
        <v>12</v>
      </c>
      <c r="B20" s="19" t="s">
        <v>30</v>
      </c>
      <c r="C20" s="241">
        <v>3</v>
      </c>
      <c r="D20" s="11">
        <v>0</v>
      </c>
      <c r="E20" s="11">
        <v>3</v>
      </c>
    </row>
    <row r="21" spans="1:5" ht="27.6" customHeight="1" x14ac:dyDescent="0.2">
      <c r="A21" s="18">
        <v>13</v>
      </c>
      <c r="B21" s="19" t="s">
        <v>31</v>
      </c>
      <c r="C21" s="241">
        <v>5</v>
      </c>
      <c r="D21" s="11">
        <v>3</v>
      </c>
      <c r="E21" s="11">
        <v>8</v>
      </c>
    </row>
    <row r="22" spans="1:5" ht="29.45" customHeight="1" x14ac:dyDescent="0.2">
      <c r="A22" s="18">
        <v>14</v>
      </c>
      <c r="B22" s="19" t="s">
        <v>20</v>
      </c>
      <c r="C22" s="241">
        <v>5</v>
      </c>
      <c r="D22" s="11">
        <v>5</v>
      </c>
      <c r="E22" s="11">
        <v>10</v>
      </c>
    </row>
    <row r="23" spans="1:5" ht="27" customHeight="1" x14ac:dyDescent="0.2">
      <c r="A23" s="18">
        <v>15</v>
      </c>
      <c r="B23" s="19" t="s">
        <v>21</v>
      </c>
      <c r="C23" s="241">
        <v>8</v>
      </c>
      <c r="D23" s="11">
        <v>3</v>
      </c>
      <c r="E23" s="11">
        <v>11</v>
      </c>
    </row>
    <row r="24" spans="1:5" ht="31.15" customHeight="1" x14ac:dyDescent="0.2">
      <c r="A24" s="18">
        <v>16</v>
      </c>
      <c r="B24" s="19" t="s">
        <v>22</v>
      </c>
      <c r="C24" s="241">
        <v>12</v>
      </c>
      <c r="D24" s="11">
        <v>3</v>
      </c>
      <c r="E24" s="11">
        <v>15</v>
      </c>
    </row>
    <row r="25" spans="1:5" ht="31.9" customHeight="1" x14ac:dyDescent="0.2">
      <c r="A25" s="18">
        <v>17</v>
      </c>
      <c r="B25" s="19" t="s">
        <v>32</v>
      </c>
      <c r="C25" s="241">
        <v>3</v>
      </c>
      <c r="D25" s="11">
        <v>0</v>
      </c>
      <c r="E25" s="11">
        <v>3</v>
      </c>
    </row>
    <row r="26" spans="1:5" ht="31.15" customHeight="1" x14ac:dyDescent="0.2">
      <c r="A26" s="18">
        <v>18</v>
      </c>
      <c r="B26" s="19" t="s">
        <v>17</v>
      </c>
      <c r="C26" s="241">
        <v>15</v>
      </c>
      <c r="D26" s="11">
        <v>8</v>
      </c>
      <c r="E26" s="11">
        <v>23</v>
      </c>
    </row>
    <row r="27" spans="1:5" x14ac:dyDescent="0.2">
      <c r="A27" s="20"/>
      <c r="B27" s="14" t="s">
        <v>72</v>
      </c>
      <c r="C27" s="240">
        <f>SUM(C9:C26)</f>
        <v>130</v>
      </c>
      <c r="D27" s="310">
        <f>SUM(D9:D26)</f>
        <v>40</v>
      </c>
      <c r="E27" s="107">
        <f>SUM(E9:E26)</f>
        <v>170</v>
      </c>
    </row>
  </sheetData>
  <mergeCells count="5">
    <mergeCell ref="C3:E7"/>
    <mergeCell ref="A2:E2"/>
    <mergeCell ref="C1:E1"/>
    <mergeCell ref="A3:A8"/>
    <mergeCell ref="B3:B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P15"/>
  <sheetViews>
    <sheetView zoomScale="80" zoomScaleNormal="80" workbookViewId="0">
      <selection activeCell="O13" sqref="O13"/>
    </sheetView>
  </sheetViews>
  <sheetFormatPr defaultColWidth="8.85546875" defaultRowHeight="12.75" x14ac:dyDescent="0.2"/>
  <cols>
    <col min="1" max="1" width="7" style="2" customWidth="1"/>
    <col min="2" max="2" width="14.28515625" style="13" customWidth="1"/>
    <col min="3" max="3" width="8.5703125" style="3" customWidth="1"/>
    <col min="4" max="4" width="8.7109375" style="3" customWidth="1"/>
    <col min="5" max="5" width="8.140625" style="2" customWidth="1"/>
    <col min="6" max="6" width="11" style="2" customWidth="1"/>
    <col min="7" max="7" width="11" style="2" hidden="1" customWidth="1"/>
    <col min="8" max="8" width="8.85546875" style="2" customWidth="1"/>
    <col min="9" max="10" width="9.5703125" style="2" customWidth="1"/>
    <col min="11" max="11" width="9.28515625" style="2" customWidth="1"/>
    <col min="12" max="12" width="10" style="2" customWidth="1"/>
    <col min="13" max="13" width="11" style="2" customWidth="1"/>
    <col min="14" max="14" width="8.42578125" style="2" customWidth="1"/>
    <col min="15" max="15" width="11.28515625" style="2" customWidth="1"/>
    <col min="16" max="16" width="6.42578125" style="2" customWidth="1"/>
    <col min="17" max="17" width="10.7109375" style="2" customWidth="1"/>
    <col min="18" max="18" width="12.28515625" style="2" customWidth="1"/>
    <col min="19" max="19" width="12.28515625" style="2" hidden="1" customWidth="1"/>
    <col min="20" max="21" width="12.28515625" style="101" hidden="1" customWidth="1"/>
    <col min="22" max="23" width="12.28515625" style="2" hidden="1" customWidth="1"/>
    <col min="24" max="24" width="8.85546875" style="205" hidden="1" customWidth="1"/>
    <col min="25" max="25" width="10.7109375" style="101" hidden="1" customWidth="1"/>
    <col min="26" max="26" width="8.85546875" style="2" hidden="1" customWidth="1"/>
    <col min="27" max="27" width="8.85546875" style="225" hidden="1" customWidth="1"/>
    <col min="28" max="28" width="11.7109375" style="2" hidden="1" customWidth="1"/>
    <col min="29" max="29" width="10.7109375" style="101" hidden="1" customWidth="1"/>
    <col min="30" max="33" width="8.85546875" style="2" hidden="1" customWidth="1"/>
    <col min="34" max="34" width="16.28515625" style="206" hidden="1" customWidth="1"/>
    <col min="35" max="35" width="11.5703125" style="2" hidden="1" customWidth="1"/>
    <col min="36" max="36" width="11.7109375" style="101" hidden="1" customWidth="1"/>
    <col min="37" max="37" width="15.5703125" style="142" hidden="1" customWidth="1"/>
    <col min="38" max="38" width="11.7109375" style="101" hidden="1" customWidth="1"/>
    <col min="39" max="39" width="12.7109375" style="2" hidden="1" customWidth="1"/>
    <col min="40" max="40" width="10.85546875" style="2" hidden="1" customWidth="1"/>
    <col min="41" max="41" width="11.28515625" style="2" hidden="1" customWidth="1"/>
    <col min="42" max="42" width="8.85546875" style="2" hidden="1" customWidth="1"/>
    <col min="43" max="44" width="0" style="2" hidden="1" customWidth="1"/>
    <col min="45" max="16384" width="8.85546875" style="2"/>
  </cols>
  <sheetData>
    <row r="1" spans="1:41" ht="26.45" customHeight="1" x14ac:dyDescent="0.2">
      <c r="P1" s="440" t="s">
        <v>279</v>
      </c>
      <c r="Q1" s="440"/>
    </row>
    <row r="2" spans="1:41" ht="40.15" customHeight="1" x14ac:dyDescent="0.2">
      <c r="A2" s="328" t="s">
        <v>277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</row>
    <row r="3" spans="1:41" ht="18.75" customHeight="1" x14ac:dyDescent="0.2">
      <c r="A3" s="441" t="s">
        <v>275</v>
      </c>
      <c r="B3" s="360" t="s">
        <v>276</v>
      </c>
      <c r="C3" s="369" t="s">
        <v>71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1"/>
      <c r="T3" s="349"/>
      <c r="U3" s="349"/>
      <c r="V3" s="349"/>
      <c r="W3" s="349"/>
      <c r="X3" s="349"/>
      <c r="Y3" s="349"/>
      <c r="AB3" s="325" t="s">
        <v>199</v>
      </c>
    </row>
    <row r="4" spans="1:41" ht="33.75" customHeight="1" x14ac:dyDescent="0.2">
      <c r="A4" s="442"/>
      <c r="B4" s="361"/>
      <c r="C4" s="321" t="s">
        <v>40</v>
      </c>
      <c r="D4" s="366" t="s">
        <v>258</v>
      </c>
      <c r="E4" s="321" t="s">
        <v>259</v>
      </c>
      <c r="F4" s="366" t="s">
        <v>180</v>
      </c>
      <c r="G4" s="321" t="s">
        <v>47</v>
      </c>
      <c r="H4" s="321" t="s">
        <v>3</v>
      </c>
      <c r="I4" s="321" t="s">
        <v>65</v>
      </c>
      <c r="J4" s="366" t="s">
        <v>324</v>
      </c>
      <c r="K4" s="366" t="s">
        <v>257</v>
      </c>
      <c r="L4" s="364" t="s">
        <v>39</v>
      </c>
      <c r="M4" s="364"/>
      <c r="N4" s="364"/>
      <c r="O4" s="365"/>
      <c r="P4" s="321" t="s">
        <v>62</v>
      </c>
      <c r="Q4" s="321" t="s">
        <v>252</v>
      </c>
      <c r="T4" s="349"/>
      <c r="U4" s="349"/>
      <c r="V4" s="349"/>
      <c r="W4" s="349"/>
      <c r="X4" s="349"/>
      <c r="Y4" s="349"/>
      <c r="AB4" s="325"/>
      <c r="AD4" s="325" t="s">
        <v>220</v>
      </c>
      <c r="AE4" s="325"/>
      <c r="AF4" s="325"/>
      <c r="AG4" s="207"/>
      <c r="AI4" s="321" t="s">
        <v>65</v>
      </c>
    </row>
    <row r="5" spans="1:41" ht="20.25" customHeight="1" x14ac:dyDescent="0.2">
      <c r="A5" s="442"/>
      <c r="B5" s="361"/>
      <c r="C5" s="321"/>
      <c r="D5" s="367"/>
      <c r="E5" s="321"/>
      <c r="F5" s="367"/>
      <c r="G5" s="321"/>
      <c r="H5" s="321"/>
      <c r="I5" s="321"/>
      <c r="J5" s="367"/>
      <c r="K5" s="367"/>
      <c r="L5" s="366" t="s">
        <v>255</v>
      </c>
      <c r="M5" s="366" t="s">
        <v>253</v>
      </c>
      <c r="N5" s="321" t="s">
        <v>256</v>
      </c>
      <c r="O5" s="366" t="s">
        <v>6</v>
      </c>
      <c r="P5" s="321"/>
      <c r="Q5" s="321"/>
      <c r="T5" s="349"/>
      <c r="U5" s="349"/>
      <c r="V5" s="349"/>
      <c r="W5" s="349"/>
      <c r="X5" s="349"/>
      <c r="Y5" s="349"/>
      <c r="AB5" s="325"/>
      <c r="AD5" s="321" t="s">
        <v>42</v>
      </c>
      <c r="AE5" s="321" t="s">
        <v>41</v>
      </c>
      <c r="AF5" s="321" t="s">
        <v>5</v>
      </c>
      <c r="AG5" s="208"/>
      <c r="AI5" s="321"/>
    </row>
    <row r="6" spans="1:41" ht="46.5" customHeight="1" x14ac:dyDescent="0.2">
      <c r="A6" s="442"/>
      <c r="B6" s="361"/>
      <c r="C6" s="321"/>
      <c r="D6" s="367"/>
      <c r="E6" s="321"/>
      <c r="F6" s="367"/>
      <c r="G6" s="321"/>
      <c r="H6" s="321"/>
      <c r="I6" s="321"/>
      <c r="J6" s="367"/>
      <c r="K6" s="367"/>
      <c r="L6" s="367"/>
      <c r="M6" s="367"/>
      <c r="N6" s="321"/>
      <c r="O6" s="367"/>
      <c r="P6" s="321"/>
      <c r="Q6" s="321"/>
      <c r="T6" s="349" t="s">
        <v>152</v>
      </c>
      <c r="U6" s="349"/>
      <c r="V6" s="349"/>
      <c r="W6" s="349"/>
      <c r="X6" s="349"/>
      <c r="Y6" s="349"/>
      <c r="AB6" s="325"/>
      <c r="AC6" s="11"/>
      <c r="AD6" s="321"/>
      <c r="AE6" s="321"/>
      <c r="AF6" s="321"/>
      <c r="AG6" s="208"/>
      <c r="AI6" s="321"/>
      <c r="AJ6" s="101" t="s">
        <v>222</v>
      </c>
    </row>
    <row r="7" spans="1:41" ht="81" customHeight="1" x14ac:dyDescent="0.2">
      <c r="A7" s="443"/>
      <c r="B7" s="362"/>
      <c r="C7" s="321"/>
      <c r="D7" s="368"/>
      <c r="E7" s="321"/>
      <c r="F7" s="368"/>
      <c r="G7" s="321"/>
      <c r="H7" s="321"/>
      <c r="I7" s="321"/>
      <c r="J7" s="368"/>
      <c r="K7" s="368"/>
      <c r="L7" s="368"/>
      <c r="M7" s="368"/>
      <c r="N7" s="321"/>
      <c r="O7" s="368"/>
      <c r="P7" s="321"/>
      <c r="Q7" s="321"/>
      <c r="T7" s="36" t="s">
        <v>198</v>
      </c>
      <c r="U7" s="36" t="s">
        <v>195</v>
      </c>
      <c r="V7" s="36" t="s">
        <v>196</v>
      </c>
      <c r="W7" s="36" t="s">
        <v>197</v>
      </c>
      <c r="X7" s="36" t="s">
        <v>200</v>
      </c>
      <c r="Y7" s="36" t="s">
        <v>201</v>
      </c>
      <c r="Z7" s="2">
        <v>0.79</v>
      </c>
      <c r="AA7" s="225" t="s">
        <v>254</v>
      </c>
      <c r="AB7" s="325"/>
      <c r="AC7" s="214" t="s">
        <v>224</v>
      </c>
      <c r="AD7" s="321"/>
      <c r="AE7" s="321"/>
      <c r="AF7" s="321"/>
      <c r="AG7" s="208" t="s">
        <v>227</v>
      </c>
      <c r="AH7" s="224" t="s">
        <v>221</v>
      </c>
      <c r="AI7" s="321"/>
      <c r="AJ7" s="11">
        <v>2.3450000000000002</v>
      </c>
      <c r="AK7" s="214" t="s">
        <v>223</v>
      </c>
      <c r="AL7" s="11">
        <v>0.78</v>
      </c>
      <c r="AM7" s="11" t="s">
        <v>225</v>
      </c>
      <c r="AN7" s="438" t="s">
        <v>226</v>
      </c>
      <c r="AO7" s="439"/>
    </row>
    <row r="8" spans="1:41" hidden="1" x14ac:dyDescent="0.2"/>
    <row r="9" spans="1:41" ht="22.15" hidden="1" customHeight="1" x14ac:dyDescent="0.2">
      <c r="B9" s="14" t="s">
        <v>193</v>
      </c>
      <c r="C9" s="103" t="e">
        <f>#REF!*C10</f>
        <v>#REF!</v>
      </c>
      <c r="D9" s="103" t="e">
        <f>#REF!*D10</f>
        <v>#REF!</v>
      </c>
      <c r="E9" s="103" t="e">
        <f>#REF!*E10</f>
        <v>#REF!</v>
      </c>
      <c r="F9" s="104"/>
      <c r="G9" s="104"/>
      <c r="H9" s="103">
        <f>H10*1003600</f>
        <v>92331.199999999997</v>
      </c>
      <c r="I9" s="103" t="e">
        <f>#REF!*I10</f>
        <v>#REF!</v>
      </c>
      <c r="J9" s="103"/>
      <c r="K9" s="103" t="e">
        <f>#REF!*K10</f>
        <v>#REF!</v>
      </c>
      <c r="L9" s="103" t="e">
        <f>L10*#REF!</f>
        <v>#REF!</v>
      </c>
      <c r="M9" s="103" t="e">
        <f>#REF!*M10</f>
        <v>#REF!</v>
      </c>
      <c r="N9" s="103" t="e">
        <f>N10*#REF!</f>
        <v>#REF!</v>
      </c>
      <c r="O9" s="103" t="e">
        <f>#REF!*#REF!</f>
        <v>#REF!</v>
      </c>
      <c r="P9" s="104"/>
      <c r="Q9" s="103" t="e">
        <f>#REF!*Q10</f>
        <v>#REF!</v>
      </c>
      <c r="AB9" s="155"/>
      <c r="AC9" s="100" t="e">
        <f>#REF!-#REF!</f>
        <v>#REF!</v>
      </c>
    </row>
    <row r="10" spans="1:41" ht="19.149999999999999" hidden="1" customHeight="1" x14ac:dyDescent="0.2">
      <c r="B10" s="14" t="s">
        <v>194</v>
      </c>
      <c r="C10" s="104">
        <v>0.17443</v>
      </c>
      <c r="D10" s="104">
        <v>9.1000000000000004E-3</v>
      </c>
      <c r="E10" s="104">
        <v>4.0000000000000001E-3</v>
      </c>
      <c r="F10" s="104"/>
      <c r="G10" s="104"/>
      <c r="H10" s="104">
        <v>9.1999999999999998E-2</v>
      </c>
      <c r="I10" s="104">
        <v>6.2E-2</v>
      </c>
      <c r="J10" s="104"/>
      <c r="K10" s="104">
        <v>6.3099999999999996E-3</v>
      </c>
      <c r="L10" s="104">
        <v>2.88</v>
      </c>
      <c r="M10" s="104">
        <v>0.79</v>
      </c>
      <c r="N10" s="104">
        <v>0.56000000000000005</v>
      </c>
      <c r="O10" s="104">
        <v>1.77</v>
      </c>
      <c r="P10" s="104"/>
      <c r="Q10" s="185">
        <v>0.3</v>
      </c>
    </row>
    <row r="11" spans="1:41" hidden="1" x14ac:dyDescent="0.2">
      <c r="B11" s="13" t="s">
        <v>117</v>
      </c>
      <c r="C11" s="100" t="e">
        <f>C9-#REF!</f>
        <v>#REF!</v>
      </c>
      <c r="D11" s="100" t="e">
        <f>D9-#REF!</f>
        <v>#REF!</v>
      </c>
      <c r="E11" s="100" t="e">
        <f>E9-#REF!</f>
        <v>#REF!</v>
      </c>
      <c r="F11" s="101"/>
      <c r="G11" s="101"/>
      <c r="H11" s="100" t="e">
        <f>H9-#REF!</f>
        <v>#REF!</v>
      </c>
      <c r="I11" s="100" t="e">
        <f>I9-#REF!</f>
        <v>#REF!</v>
      </c>
      <c r="J11" s="100"/>
      <c r="K11" s="100" t="e">
        <f>K9-#REF!</f>
        <v>#REF!</v>
      </c>
      <c r="L11" s="100" t="e">
        <f>L9-#REF!</f>
        <v>#REF!</v>
      </c>
      <c r="M11" s="100" t="e">
        <f>M9-#REF!</f>
        <v>#REF!</v>
      </c>
      <c r="N11" s="100" t="e">
        <f>N9-#REF!</f>
        <v>#REF!</v>
      </c>
      <c r="O11" s="100" t="e">
        <f>O9-#REF!</f>
        <v>#REF!</v>
      </c>
      <c r="P11" s="100"/>
      <c r="Q11" s="100" t="e">
        <f>Q9-#REF!</f>
        <v>#REF!</v>
      </c>
      <c r="R11" s="100"/>
    </row>
    <row r="12" spans="1:41" ht="18.75" hidden="1" x14ac:dyDescent="0.2">
      <c r="E12" s="101" t="e">
        <f>#REF!/#REF!</f>
        <v>#REF!</v>
      </c>
      <c r="H12" s="180" t="e">
        <f>#REF!/1003600</f>
        <v>#REF!</v>
      </c>
      <c r="L12" s="203"/>
      <c r="M12" s="203"/>
      <c r="N12" s="203"/>
      <c r="O12" s="203"/>
    </row>
    <row r="13" spans="1:41" x14ac:dyDescent="0.2">
      <c r="A13" s="11">
        <v>2019</v>
      </c>
      <c r="B13" s="11">
        <v>996319</v>
      </c>
      <c r="C13" s="11">
        <v>173788</v>
      </c>
      <c r="D13" s="11">
        <v>9067</v>
      </c>
      <c r="E13" s="11">
        <v>4077</v>
      </c>
      <c r="F13" s="11">
        <v>1020</v>
      </c>
      <c r="G13" s="11">
        <v>6399</v>
      </c>
      <c r="H13" s="11">
        <v>54950</v>
      </c>
      <c r="I13" s="11">
        <v>61772</v>
      </c>
      <c r="J13" s="11">
        <v>750</v>
      </c>
      <c r="K13" s="11">
        <v>6287</v>
      </c>
      <c r="L13" s="41">
        <v>2869399</v>
      </c>
      <c r="M13" s="41">
        <v>787091.9</v>
      </c>
      <c r="N13" s="11">
        <v>557939</v>
      </c>
      <c r="O13" s="11">
        <v>1763485</v>
      </c>
      <c r="P13" s="11">
        <v>8350</v>
      </c>
      <c r="Q13" s="11">
        <v>298896</v>
      </c>
    </row>
    <row r="14" spans="1:41" x14ac:dyDescent="0.2">
      <c r="A14" s="11">
        <v>2020</v>
      </c>
      <c r="B14" s="11">
        <v>996319</v>
      </c>
      <c r="C14" s="41">
        <f>B14*0.17557</f>
        <v>174923.72683</v>
      </c>
      <c r="D14" s="41">
        <f>B14*0.01023</f>
        <v>10192.343369999999</v>
      </c>
      <c r="E14" s="41">
        <f>B14*0.005</f>
        <v>4981.5950000000003</v>
      </c>
      <c r="F14" s="41">
        <f>E14/4</f>
        <v>1245.3987500000001</v>
      </c>
      <c r="G14" s="11"/>
      <c r="H14" s="11">
        <v>54950</v>
      </c>
      <c r="I14" s="41">
        <f>B14*0.062</f>
        <v>61771.777999999998</v>
      </c>
      <c r="J14" s="41">
        <v>800</v>
      </c>
      <c r="K14" s="41">
        <f>B14*0.0065</f>
        <v>6476.0734999999995</v>
      </c>
      <c r="L14" s="41">
        <f>B14*2.9</f>
        <v>2889325.1</v>
      </c>
      <c r="M14" s="41">
        <f>B14*0.808</f>
        <v>805025.75200000009</v>
      </c>
      <c r="N14" s="41">
        <f>B14*0.54</f>
        <v>538012.26</v>
      </c>
      <c r="O14" s="11">
        <v>1763485</v>
      </c>
      <c r="P14" s="11">
        <v>8350</v>
      </c>
      <c r="Q14" s="41">
        <f>B14*0.29</f>
        <v>288932.50999999995</v>
      </c>
    </row>
    <row r="15" spans="1:41" x14ac:dyDescent="0.2">
      <c r="A15" s="11">
        <v>2021</v>
      </c>
      <c r="B15" s="11">
        <v>996319</v>
      </c>
      <c r="C15" s="41">
        <f>B15*0.1761</f>
        <v>175451.77590000001</v>
      </c>
      <c r="D15" s="41">
        <f>B15*0.01076</f>
        <v>10720.39244</v>
      </c>
      <c r="E15" s="41">
        <f>B15*0.005</f>
        <v>4981.5950000000003</v>
      </c>
      <c r="F15" s="41">
        <f>E15/4</f>
        <v>1245.3987500000001</v>
      </c>
      <c r="G15" s="11"/>
      <c r="H15" s="11">
        <v>54950</v>
      </c>
      <c r="I15" s="41">
        <f>B15*0.062</f>
        <v>61771.777999999998</v>
      </c>
      <c r="J15" s="41">
        <v>1000</v>
      </c>
      <c r="K15" s="41">
        <f>B15*0.00668</f>
        <v>6655.4109200000003</v>
      </c>
      <c r="L15" s="41">
        <f>B15*2.92</f>
        <v>2909251.48</v>
      </c>
      <c r="M15" s="41">
        <f>B15*0.826</f>
        <v>822959.49399999995</v>
      </c>
      <c r="N15" s="41">
        <f>B15*0.54</f>
        <v>538012.26</v>
      </c>
      <c r="O15" s="11">
        <v>1763485</v>
      </c>
      <c r="P15" s="11">
        <v>8350</v>
      </c>
      <c r="Q15" s="41">
        <f>B15*0.29</f>
        <v>288932.50999999995</v>
      </c>
    </row>
  </sheetData>
  <mergeCells count="30">
    <mergeCell ref="P1:Q1"/>
    <mergeCell ref="A2:Q2"/>
    <mergeCell ref="A3:A7"/>
    <mergeCell ref="B3:B7"/>
    <mergeCell ref="C3:Q3"/>
    <mergeCell ref="L4:O4"/>
    <mergeCell ref="P4:P7"/>
    <mergeCell ref="Q4:Q7"/>
    <mergeCell ref="J4:J7"/>
    <mergeCell ref="C4:C7"/>
    <mergeCell ref="D4:D7"/>
    <mergeCell ref="E4:E7"/>
    <mergeCell ref="F4:F7"/>
    <mergeCell ref="G4:G7"/>
    <mergeCell ref="H4:H7"/>
    <mergeCell ref="I4:I7"/>
    <mergeCell ref="AN7:AO7"/>
    <mergeCell ref="AD4:AF4"/>
    <mergeCell ref="AI4:AI7"/>
    <mergeCell ref="L5:L7"/>
    <mergeCell ref="M5:M7"/>
    <mergeCell ref="N5:N7"/>
    <mergeCell ref="O5:O7"/>
    <mergeCell ref="AD5:AD7"/>
    <mergeCell ref="AE5:AE7"/>
    <mergeCell ref="AF5:AF7"/>
    <mergeCell ref="T6:Y6"/>
    <mergeCell ref="T3:Y5"/>
    <mergeCell ref="AB3:AB7"/>
    <mergeCell ref="K4:K7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workbookViewId="0">
      <selection activeCell="T12" sqref="T12"/>
    </sheetView>
  </sheetViews>
  <sheetFormatPr defaultRowHeight="12.75" x14ac:dyDescent="0.2"/>
  <cols>
    <col min="1" max="1" width="5.42578125" customWidth="1"/>
    <col min="2" max="2" width="17" customWidth="1"/>
    <col min="3" max="3" width="7.28515625" customWidth="1"/>
    <col min="4" max="4" width="6.28515625" customWidth="1"/>
    <col min="5" max="5" width="6.5703125" customWidth="1"/>
    <col min="6" max="6" width="7" customWidth="1"/>
    <col min="7" max="7" width="7.28515625" customWidth="1"/>
    <col min="8" max="8" width="7.42578125" customWidth="1"/>
    <col min="9" max="9" width="7.28515625" customWidth="1"/>
    <col min="10" max="10" width="7.42578125" customWidth="1"/>
    <col min="11" max="11" width="6.85546875" customWidth="1"/>
    <col min="12" max="12" width="7.28515625" customWidth="1"/>
    <col min="13" max="13" width="7.42578125" customWidth="1"/>
    <col min="14" max="14" width="5.42578125" customWidth="1"/>
    <col min="15" max="15" width="7" customWidth="1"/>
    <col min="16" max="16" width="8.28515625" customWidth="1"/>
    <col min="17" max="17" width="8.140625" customWidth="1"/>
  </cols>
  <sheetData>
    <row r="1" spans="1:17" x14ac:dyDescent="0.2">
      <c r="L1" s="249" t="s">
        <v>330</v>
      </c>
      <c r="M1" s="249"/>
    </row>
    <row r="3" spans="1:17" ht="13.5" thickBot="1" x14ac:dyDescent="0.25">
      <c r="A3" s="445" t="s">
        <v>343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</row>
    <row r="4" spans="1:17" x14ac:dyDescent="0.2">
      <c r="A4" s="467" t="s">
        <v>0</v>
      </c>
      <c r="B4" s="468" t="s">
        <v>1</v>
      </c>
      <c r="C4" s="446" t="s">
        <v>331</v>
      </c>
      <c r="D4" s="447"/>
      <c r="E4" s="447"/>
      <c r="F4" s="448"/>
      <c r="G4" s="449"/>
      <c r="H4" s="450" t="s">
        <v>332</v>
      </c>
      <c r="I4" s="450"/>
      <c r="J4" s="450"/>
      <c r="K4" s="450"/>
      <c r="L4" s="450"/>
      <c r="M4" s="450"/>
      <c r="N4" s="450"/>
      <c r="O4" s="450"/>
      <c r="P4" s="282"/>
      <c r="Q4" s="259"/>
    </row>
    <row r="5" spans="1:17" x14ac:dyDescent="0.2">
      <c r="A5" s="467"/>
      <c r="B5" s="468"/>
      <c r="C5" s="469" t="s">
        <v>333</v>
      </c>
      <c r="D5" s="460" t="s">
        <v>334</v>
      </c>
      <c r="E5" s="460" t="s">
        <v>347</v>
      </c>
      <c r="F5" s="460" t="s">
        <v>349</v>
      </c>
      <c r="G5" s="451" t="s">
        <v>344</v>
      </c>
      <c r="H5" s="454" t="s">
        <v>335</v>
      </c>
      <c r="I5" s="455"/>
      <c r="J5" s="455"/>
      <c r="K5" s="460" t="s">
        <v>336</v>
      </c>
      <c r="L5" s="463" t="s">
        <v>345</v>
      </c>
      <c r="M5" s="460" t="s">
        <v>337</v>
      </c>
      <c r="N5" s="460" t="s">
        <v>349</v>
      </c>
      <c r="O5" s="464" t="s">
        <v>348</v>
      </c>
      <c r="P5" s="457" t="s">
        <v>350</v>
      </c>
      <c r="Q5" s="457" t="s">
        <v>346</v>
      </c>
    </row>
    <row r="6" spans="1:17" x14ac:dyDescent="0.2">
      <c r="A6" s="467"/>
      <c r="B6" s="468"/>
      <c r="C6" s="469"/>
      <c r="D6" s="470"/>
      <c r="E6" s="461"/>
      <c r="F6" s="461"/>
      <c r="G6" s="452"/>
      <c r="H6" s="456" t="s">
        <v>338</v>
      </c>
      <c r="I6" s="444" t="s">
        <v>339</v>
      </c>
      <c r="J6" s="444" t="s">
        <v>177</v>
      </c>
      <c r="K6" s="461"/>
      <c r="L6" s="463"/>
      <c r="M6" s="461"/>
      <c r="N6" s="461"/>
      <c r="O6" s="465"/>
      <c r="P6" s="458"/>
      <c r="Q6" s="458"/>
    </row>
    <row r="7" spans="1:17" x14ac:dyDescent="0.2">
      <c r="A7" s="467"/>
      <c r="B7" s="468"/>
      <c r="C7" s="469"/>
      <c r="D7" s="470"/>
      <c r="E7" s="461"/>
      <c r="F7" s="461"/>
      <c r="G7" s="452"/>
      <c r="H7" s="456"/>
      <c r="I7" s="444"/>
      <c r="J7" s="444"/>
      <c r="K7" s="461"/>
      <c r="L7" s="463"/>
      <c r="M7" s="461"/>
      <c r="N7" s="461"/>
      <c r="O7" s="465"/>
      <c r="P7" s="458"/>
      <c r="Q7" s="458"/>
    </row>
    <row r="8" spans="1:17" ht="50.25" customHeight="1" x14ac:dyDescent="0.2">
      <c r="A8" s="467"/>
      <c r="B8" s="468"/>
      <c r="C8" s="469"/>
      <c r="D8" s="471"/>
      <c r="E8" s="462"/>
      <c r="F8" s="462"/>
      <c r="G8" s="453"/>
      <c r="H8" s="456"/>
      <c r="I8" s="444"/>
      <c r="J8" s="444"/>
      <c r="K8" s="462"/>
      <c r="L8" s="463"/>
      <c r="M8" s="462"/>
      <c r="N8" s="462"/>
      <c r="O8" s="466"/>
      <c r="P8" s="459"/>
      <c r="Q8" s="459"/>
    </row>
    <row r="9" spans="1:17" ht="56.25" x14ac:dyDescent="0.2">
      <c r="A9" s="260"/>
      <c r="B9" s="258"/>
      <c r="C9" s="261" t="s">
        <v>260</v>
      </c>
      <c r="D9" s="262" t="s">
        <v>261</v>
      </c>
      <c r="E9" s="262" t="s">
        <v>340</v>
      </c>
      <c r="F9" s="283" t="s">
        <v>351</v>
      </c>
      <c r="G9" s="263" t="s">
        <v>352</v>
      </c>
      <c r="H9" s="264" t="s">
        <v>341</v>
      </c>
      <c r="I9" s="262" t="s">
        <v>264</v>
      </c>
      <c r="J9" s="262" t="s">
        <v>353</v>
      </c>
      <c r="K9" s="265" t="s">
        <v>342</v>
      </c>
      <c r="L9" s="265" t="s">
        <v>265</v>
      </c>
      <c r="M9" s="262" t="s">
        <v>320</v>
      </c>
      <c r="N9" s="283" t="s">
        <v>266</v>
      </c>
      <c r="O9" s="283" t="s">
        <v>354</v>
      </c>
      <c r="P9" s="266" t="s">
        <v>355</v>
      </c>
      <c r="Q9" s="266" t="s">
        <v>356</v>
      </c>
    </row>
    <row r="10" spans="1:17" ht="71.25" customHeight="1" x14ac:dyDescent="0.2">
      <c r="A10" s="267">
        <v>1</v>
      </c>
      <c r="B10" s="268" t="s">
        <v>99</v>
      </c>
      <c r="C10" s="269">
        <v>475</v>
      </c>
      <c r="D10" s="270">
        <v>10</v>
      </c>
      <c r="E10" s="270">
        <v>0</v>
      </c>
      <c r="F10" s="284">
        <v>0</v>
      </c>
      <c r="G10" s="271">
        <f>C10+D10+E10+F10</f>
        <v>485</v>
      </c>
      <c r="H10" s="272">
        <v>120</v>
      </c>
      <c r="I10" s="270">
        <v>660</v>
      </c>
      <c r="J10" s="270">
        <f>SUM(H10:I10)</f>
        <v>780</v>
      </c>
      <c r="K10" s="270">
        <v>234</v>
      </c>
      <c r="L10" s="273">
        <v>150</v>
      </c>
      <c r="M10" s="273">
        <v>783</v>
      </c>
      <c r="N10" s="285">
        <v>0</v>
      </c>
      <c r="O10" s="285">
        <f>J10+K10+L10+M10+N10</f>
        <v>1947</v>
      </c>
      <c r="P10" s="274">
        <v>0</v>
      </c>
      <c r="Q10" s="274">
        <f>G10+O10</f>
        <v>2432</v>
      </c>
    </row>
    <row r="11" spans="1:17" ht="60.75" customHeight="1" x14ac:dyDescent="0.2">
      <c r="A11" s="267">
        <f>A10+1</f>
        <v>2</v>
      </c>
      <c r="B11" s="268" t="s">
        <v>7</v>
      </c>
      <c r="C11" s="269">
        <v>13349</v>
      </c>
      <c r="D11" s="270">
        <v>177</v>
      </c>
      <c r="E11" s="270">
        <v>359</v>
      </c>
      <c r="F11" s="284">
        <v>4500</v>
      </c>
      <c r="G11" s="271">
        <f t="shared" ref="G11:G36" si="0">C11+D11+E11+F11</f>
        <v>18385</v>
      </c>
      <c r="H11" s="272">
        <v>215</v>
      </c>
      <c r="I11" s="270">
        <v>8708</v>
      </c>
      <c r="J11" s="270">
        <f t="shared" ref="J11:J33" si="1">SUM(H11:I11)</f>
        <v>8923</v>
      </c>
      <c r="K11" s="270">
        <v>2677</v>
      </c>
      <c r="L11" s="273">
        <v>1300</v>
      </c>
      <c r="M11" s="273">
        <v>12196</v>
      </c>
      <c r="N11" s="285">
        <v>0</v>
      </c>
      <c r="O11" s="285">
        <f t="shared" ref="O11:O36" si="2">J11+K11+L11+M11+N11</f>
        <v>25096</v>
      </c>
      <c r="P11" s="274">
        <v>4500</v>
      </c>
      <c r="Q11" s="274">
        <f t="shared" ref="Q11:Q36" si="3">G11+O11</f>
        <v>43481</v>
      </c>
    </row>
    <row r="12" spans="1:17" ht="69.75" customHeight="1" x14ac:dyDescent="0.2">
      <c r="A12" s="267">
        <f t="shared" ref="A12:A36" si="4">A11+1</f>
        <v>3</v>
      </c>
      <c r="B12" s="268" t="s">
        <v>23</v>
      </c>
      <c r="C12" s="269">
        <v>3200</v>
      </c>
      <c r="D12" s="270">
        <v>29</v>
      </c>
      <c r="E12" s="270">
        <v>0</v>
      </c>
      <c r="F12" s="284">
        <v>0</v>
      </c>
      <c r="G12" s="271">
        <f t="shared" si="0"/>
        <v>3229</v>
      </c>
      <c r="H12" s="272">
        <v>260</v>
      </c>
      <c r="I12" s="270">
        <v>2400</v>
      </c>
      <c r="J12" s="270">
        <f t="shared" si="1"/>
        <v>2660</v>
      </c>
      <c r="K12" s="270">
        <v>798</v>
      </c>
      <c r="L12" s="273">
        <v>350</v>
      </c>
      <c r="M12" s="273">
        <v>3093</v>
      </c>
      <c r="N12" s="285">
        <v>0</v>
      </c>
      <c r="O12" s="285">
        <f t="shared" si="2"/>
        <v>6901</v>
      </c>
      <c r="P12" s="274">
        <v>0</v>
      </c>
      <c r="Q12" s="274">
        <f t="shared" si="3"/>
        <v>10130</v>
      </c>
    </row>
    <row r="13" spans="1:17" ht="60" customHeight="1" x14ac:dyDescent="0.2">
      <c r="A13" s="267">
        <f t="shared" si="4"/>
        <v>4</v>
      </c>
      <c r="B13" s="268" t="s">
        <v>24</v>
      </c>
      <c r="C13" s="269">
        <v>977</v>
      </c>
      <c r="D13" s="270">
        <v>16</v>
      </c>
      <c r="E13" s="270">
        <v>0</v>
      </c>
      <c r="F13" s="284">
        <v>0</v>
      </c>
      <c r="G13" s="271">
        <f t="shared" si="0"/>
        <v>993</v>
      </c>
      <c r="H13" s="272">
        <v>871</v>
      </c>
      <c r="I13" s="270">
        <v>1286</v>
      </c>
      <c r="J13" s="270">
        <f t="shared" si="1"/>
        <v>2157</v>
      </c>
      <c r="K13" s="270">
        <v>647</v>
      </c>
      <c r="L13" s="273">
        <v>190</v>
      </c>
      <c r="M13" s="273">
        <v>1878</v>
      </c>
      <c r="N13" s="285">
        <v>0</v>
      </c>
      <c r="O13" s="285">
        <f t="shared" si="2"/>
        <v>4872</v>
      </c>
      <c r="P13" s="274">
        <v>0</v>
      </c>
      <c r="Q13" s="274">
        <f t="shared" si="3"/>
        <v>5865</v>
      </c>
    </row>
    <row r="14" spans="1:17" ht="65.25" customHeight="1" x14ac:dyDescent="0.2">
      <c r="A14" s="267">
        <f t="shared" si="4"/>
        <v>5</v>
      </c>
      <c r="B14" s="268" t="s">
        <v>51</v>
      </c>
      <c r="C14" s="269">
        <v>22560</v>
      </c>
      <c r="D14" s="270">
        <v>224</v>
      </c>
      <c r="E14" s="270">
        <v>411</v>
      </c>
      <c r="F14" s="284">
        <v>0</v>
      </c>
      <c r="G14" s="271">
        <f t="shared" si="0"/>
        <v>23195</v>
      </c>
      <c r="H14" s="272">
        <v>1500</v>
      </c>
      <c r="I14" s="270">
        <v>21142</v>
      </c>
      <c r="J14" s="270">
        <f t="shared" si="1"/>
        <v>22642</v>
      </c>
      <c r="K14" s="270">
        <v>6793</v>
      </c>
      <c r="L14" s="273">
        <v>3800</v>
      </c>
      <c r="M14" s="273">
        <v>29662</v>
      </c>
      <c r="N14" s="285">
        <v>0</v>
      </c>
      <c r="O14" s="285">
        <f t="shared" si="2"/>
        <v>62897</v>
      </c>
      <c r="P14" s="274">
        <v>0</v>
      </c>
      <c r="Q14" s="274">
        <f t="shared" si="3"/>
        <v>86092</v>
      </c>
    </row>
    <row r="15" spans="1:17" ht="63" customHeight="1" x14ac:dyDescent="0.2">
      <c r="A15" s="267">
        <f t="shared" si="4"/>
        <v>6</v>
      </c>
      <c r="B15" s="268" t="s">
        <v>93</v>
      </c>
      <c r="C15" s="269">
        <v>2753</v>
      </c>
      <c r="D15" s="270">
        <v>43</v>
      </c>
      <c r="E15" s="270">
        <v>0</v>
      </c>
      <c r="F15" s="284">
        <v>0</v>
      </c>
      <c r="G15" s="271">
        <f t="shared" si="0"/>
        <v>2796</v>
      </c>
      <c r="H15" s="272">
        <v>394</v>
      </c>
      <c r="I15" s="270">
        <v>2574</v>
      </c>
      <c r="J15" s="270">
        <f t="shared" si="1"/>
        <v>2968</v>
      </c>
      <c r="K15" s="270">
        <v>890</v>
      </c>
      <c r="L15" s="273">
        <v>240</v>
      </c>
      <c r="M15" s="273">
        <v>3287</v>
      </c>
      <c r="N15" s="285">
        <v>0</v>
      </c>
      <c r="O15" s="285">
        <f t="shared" si="2"/>
        <v>7385</v>
      </c>
      <c r="P15" s="274">
        <v>0</v>
      </c>
      <c r="Q15" s="274">
        <f t="shared" si="3"/>
        <v>10181</v>
      </c>
    </row>
    <row r="16" spans="1:17" ht="58.5" customHeight="1" x14ac:dyDescent="0.2">
      <c r="A16" s="267">
        <f t="shared" si="4"/>
        <v>7</v>
      </c>
      <c r="B16" s="268" t="s">
        <v>19</v>
      </c>
      <c r="C16" s="269">
        <v>8803</v>
      </c>
      <c r="D16" s="270">
        <v>60</v>
      </c>
      <c r="E16" s="270">
        <v>209</v>
      </c>
      <c r="F16" s="284">
        <v>16000</v>
      </c>
      <c r="G16" s="271">
        <f t="shared" si="0"/>
        <v>25072</v>
      </c>
      <c r="H16" s="272">
        <v>240</v>
      </c>
      <c r="I16" s="270">
        <v>5652</v>
      </c>
      <c r="J16" s="270">
        <f t="shared" si="1"/>
        <v>5892</v>
      </c>
      <c r="K16" s="270">
        <v>1768</v>
      </c>
      <c r="L16" s="273">
        <v>1500</v>
      </c>
      <c r="M16" s="273">
        <v>8149</v>
      </c>
      <c r="N16" s="285">
        <v>16000</v>
      </c>
      <c r="O16" s="285">
        <f t="shared" si="2"/>
        <v>33309</v>
      </c>
      <c r="P16" s="274">
        <v>32000</v>
      </c>
      <c r="Q16" s="274">
        <f t="shared" si="3"/>
        <v>58381</v>
      </c>
    </row>
    <row r="17" spans="1:17" ht="71.25" customHeight="1" x14ac:dyDescent="0.2">
      <c r="A17" s="267">
        <f t="shared" si="4"/>
        <v>8</v>
      </c>
      <c r="B17" s="268" t="s">
        <v>26</v>
      </c>
      <c r="C17" s="269">
        <v>4000</v>
      </c>
      <c r="D17" s="270">
        <v>70</v>
      </c>
      <c r="E17" s="270">
        <v>0</v>
      </c>
      <c r="F17" s="284">
        <v>0</v>
      </c>
      <c r="G17" s="271">
        <f t="shared" si="0"/>
        <v>4070</v>
      </c>
      <c r="H17" s="272">
        <v>500</v>
      </c>
      <c r="I17" s="270">
        <v>2629</v>
      </c>
      <c r="J17" s="270">
        <f t="shared" si="1"/>
        <v>3129</v>
      </c>
      <c r="K17" s="270">
        <v>939</v>
      </c>
      <c r="L17" s="273">
        <v>400</v>
      </c>
      <c r="M17" s="273">
        <v>2123</v>
      </c>
      <c r="N17" s="285">
        <v>0</v>
      </c>
      <c r="O17" s="285">
        <f t="shared" si="2"/>
        <v>6591</v>
      </c>
      <c r="P17" s="274">
        <v>0</v>
      </c>
      <c r="Q17" s="274">
        <f t="shared" si="3"/>
        <v>10661</v>
      </c>
    </row>
    <row r="18" spans="1:17" ht="59.25" customHeight="1" x14ac:dyDescent="0.2">
      <c r="A18" s="267">
        <f t="shared" si="4"/>
        <v>9</v>
      </c>
      <c r="B18" s="268" t="s">
        <v>124</v>
      </c>
      <c r="C18" s="269">
        <v>720</v>
      </c>
      <c r="D18" s="270">
        <v>19</v>
      </c>
      <c r="E18" s="270">
        <v>0</v>
      </c>
      <c r="F18" s="284">
        <v>0</v>
      </c>
      <c r="G18" s="271">
        <f t="shared" si="0"/>
        <v>739</v>
      </c>
      <c r="H18" s="272">
        <v>130</v>
      </c>
      <c r="I18" s="270">
        <v>1105</v>
      </c>
      <c r="J18" s="270">
        <f t="shared" si="1"/>
        <v>1235</v>
      </c>
      <c r="K18" s="270">
        <v>371</v>
      </c>
      <c r="L18" s="273">
        <v>350</v>
      </c>
      <c r="M18" s="273">
        <v>1592</v>
      </c>
      <c r="N18" s="285">
        <v>0</v>
      </c>
      <c r="O18" s="285">
        <f t="shared" si="2"/>
        <v>3548</v>
      </c>
      <c r="P18" s="274">
        <v>0</v>
      </c>
      <c r="Q18" s="274">
        <f t="shared" si="3"/>
        <v>4287</v>
      </c>
    </row>
    <row r="19" spans="1:17" ht="69" customHeight="1" x14ac:dyDescent="0.2">
      <c r="A19" s="267">
        <f t="shared" si="4"/>
        <v>10</v>
      </c>
      <c r="B19" s="268" t="s">
        <v>27</v>
      </c>
      <c r="C19" s="269">
        <v>1767</v>
      </c>
      <c r="D19" s="270">
        <v>40</v>
      </c>
      <c r="E19" s="270">
        <v>0</v>
      </c>
      <c r="F19" s="284">
        <v>0</v>
      </c>
      <c r="G19" s="271">
        <f t="shared" si="0"/>
        <v>1807</v>
      </c>
      <c r="H19" s="272">
        <v>250</v>
      </c>
      <c r="I19" s="270">
        <v>1536</v>
      </c>
      <c r="J19" s="270">
        <f t="shared" si="1"/>
        <v>1786</v>
      </c>
      <c r="K19" s="270">
        <v>536</v>
      </c>
      <c r="L19" s="273">
        <v>250</v>
      </c>
      <c r="M19" s="273">
        <v>2488</v>
      </c>
      <c r="N19" s="285">
        <v>0</v>
      </c>
      <c r="O19" s="285">
        <f t="shared" si="2"/>
        <v>5060</v>
      </c>
      <c r="P19" s="274">
        <v>0</v>
      </c>
      <c r="Q19" s="274">
        <f t="shared" si="3"/>
        <v>6867</v>
      </c>
    </row>
    <row r="20" spans="1:17" ht="68.25" customHeight="1" x14ac:dyDescent="0.2">
      <c r="A20" s="267">
        <f t="shared" si="4"/>
        <v>11</v>
      </c>
      <c r="B20" s="268" t="s">
        <v>28</v>
      </c>
      <c r="C20" s="269">
        <v>600</v>
      </c>
      <c r="D20" s="270">
        <v>23</v>
      </c>
      <c r="E20" s="270">
        <v>0</v>
      </c>
      <c r="F20" s="284">
        <v>0</v>
      </c>
      <c r="G20" s="271">
        <f t="shared" si="0"/>
        <v>623</v>
      </c>
      <c r="H20" s="272">
        <v>100</v>
      </c>
      <c r="I20" s="270">
        <v>921</v>
      </c>
      <c r="J20" s="270">
        <f t="shared" si="1"/>
        <v>1021</v>
      </c>
      <c r="K20" s="270">
        <v>306</v>
      </c>
      <c r="L20" s="273">
        <v>300</v>
      </c>
      <c r="M20" s="273">
        <v>1396</v>
      </c>
      <c r="N20" s="285">
        <v>0</v>
      </c>
      <c r="O20" s="285">
        <f t="shared" si="2"/>
        <v>3023</v>
      </c>
      <c r="P20" s="274">
        <v>0</v>
      </c>
      <c r="Q20" s="274">
        <f t="shared" si="3"/>
        <v>3646</v>
      </c>
    </row>
    <row r="21" spans="1:17" ht="68.25" customHeight="1" x14ac:dyDescent="0.2">
      <c r="A21" s="267">
        <f t="shared" si="4"/>
        <v>12</v>
      </c>
      <c r="B21" s="268" t="s">
        <v>29</v>
      </c>
      <c r="C21" s="269">
        <v>5450</v>
      </c>
      <c r="D21" s="270">
        <v>28</v>
      </c>
      <c r="E21" s="270">
        <v>0</v>
      </c>
      <c r="F21" s="284">
        <v>0</v>
      </c>
      <c r="G21" s="271">
        <f t="shared" si="0"/>
        <v>5478</v>
      </c>
      <c r="H21" s="272">
        <v>430</v>
      </c>
      <c r="I21" s="270">
        <v>3610</v>
      </c>
      <c r="J21" s="270">
        <f t="shared" si="1"/>
        <v>4040</v>
      </c>
      <c r="K21" s="270">
        <v>1212</v>
      </c>
      <c r="L21" s="273">
        <v>400</v>
      </c>
      <c r="M21" s="273">
        <v>3088</v>
      </c>
      <c r="N21" s="285">
        <v>0</v>
      </c>
      <c r="O21" s="285">
        <f t="shared" si="2"/>
        <v>8740</v>
      </c>
      <c r="P21" s="274">
        <v>0</v>
      </c>
      <c r="Q21" s="274">
        <f t="shared" si="3"/>
        <v>14218</v>
      </c>
    </row>
    <row r="22" spans="1:17" ht="57.75" customHeight="1" x14ac:dyDescent="0.2">
      <c r="A22" s="267">
        <f t="shared" si="4"/>
        <v>13</v>
      </c>
      <c r="B22" s="268" t="s">
        <v>30</v>
      </c>
      <c r="C22" s="269">
        <v>2099</v>
      </c>
      <c r="D22" s="270">
        <v>24</v>
      </c>
      <c r="E22" s="270">
        <v>0</v>
      </c>
      <c r="F22" s="284">
        <v>0</v>
      </c>
      <c r="G22" s="271">
        <f t="shared" si="0"/>
        <v>2123</v>
      </c>
      <c r="H22" s="272">
        <v>223</v>
      </c>
      <c r="I22" s="270">
        <v>2000</v>
      </c>
      <c r="J22" s="270">
        <f t="shared" si="1"/>
        <v>2223</v>
      </c>
      <c r="K22" s="270">
        <v>667</v>
      </c>
      <c r="L22" s="273">
        <v>300</v>
      </c>
      <c r="M22" s="273">
        <v>3075</v>
      </c>
      <c r="N22" s="285">
        <v>0</v>
      </c>
      <c r="O22" s="285">
        <f t="shared" si="2"/>
        <v>6265</v>
      </c>
      <c r="P22" s="274">
        <v>0</v>
      </c>
      <c r="Q22" s="274">
        <f t="shared" si="3"/>
        <v>8388</v>
      </c>
    </row>
    <row r="23" spans="1:17" ht="65.25" customHeight="1" x14ac:dyDescent="0.2">
      <c r="A23" s="267">
        <f t="shared" si="4"/>
        <v>14</v>
      </c>
      <c r="B23" s="268" t="s">
        <v>31</v>
      </c>
      <c r="C23" s="269">
        <v>8920</v>
      </c>
      <c r="D23" s="270">
        <v>105</v>
      </c>
      <c r="E23" s="270">
        <v>177</v>
      </c>
      <c r="F23" s="284">
        <v>9000</v>
      </c>
      <c r="G23" s="271">
        <f t="shared" si="0"/>
        <v>18202</v>
      </c>
      <c r="H23" s="272">
        <v>975</v>
      </c>
      <c r="I23" s="270">
        <v>4500</v>
      </c>
      <c r="J23" s="270">
        <f t="shared" si="1"/>
        <v>5475</v>
      </c>
      <c r="K23" s="270">
        <v>1643</v>
      </c>
      <c r="L23" s="273">
        <v>800</v>
      </c>
      <c r="M23" s="273">
        <v>7898</v>
      </c>
      <c r="N23" s="285">
        <v>8000</v>
      </c>
      <c r="O23" s="285">
        <f t="shared" si="2"/>
        <v>23816</v>
      </c>
      <c r="P23" s="274">
        <v>17000</v>
      </c>
      <c r="Q23" s="274">
        <f t="shared" si="3"/>
        <v>42018</v>
      </c>
    </row>
    <row r="24" spans="1:17" ht="70.5" customHeight="1" x14ac:dyDescent="0.2">
      <c r="A24" s="267">
        <f t="shared" si="4"/>
        <v>15</v>
      </c>
      <c r="B24" s="268" t="s">
        <v>20</v>
      </c>
      <c r="C24" s="269">
        <v>7018</v>
      </c>
      <c r="D24" s="270">
        <v>50</v>
      </c>
      <c r="E24" s="270">
        <v>184</v>
      </c>
      <c r="F24" s="284">
        <v>0</v>
      </c>
      <c r="G24" s="271">
        <f t="shared" si="0"/>
        <v>7252</v>
      </c>
      <c r="H24" s="272">
        <v>1386</v>
      </c>
      <c r="I24" s="270">
        <v>4465</v>
      </c>
      <c r="J24" s="270">
        <f t="shared" si="1"/>
        <v>5851</v>
      </c>
      <c r="K24" s="270">
        <v>1755</v>
      </c>
      <c r="L24" s="273">
        <v>1010</v>
      </c>
      <c r="M24" s="273">
        <v>7153</v>
      </c>
      <c r="N24" s="285">
        <v>0</v>
      </c>
      <c r="O24" s="285">
        <f t="shared" si="2"/>
        <v>15769</v>
      </c>
      <c r="P24" s="274">
        <v>0</v>
      </c>
      <c r="Q24" s="274">
        <f>G24+O24</f>
        <v>23021</v>
      </c>
    </row>
    <row r="25" spans="1:17" ht="69" customHeight="1" x14ac:dyDescent="0.2">
      <c r="A25" s="267">
        <f t="shared" si="4"/>
        <v>16</v>
      </c>
      <c r="B25" s="268" t="s">
        <v>21</v>
      </c>
      <c r="C25" s="269">
        <v>9250</v>
      </c>
      <c r="D25" s="270">
        <v>80</v>
      </c>
      <c r="E25" s="270">
        <v>0</v>
      </c>
      <c r="F25" s="284">
        <v>0</v>
      </c>
      <c r="G25" s="271">
        <f t="shared" si="0"/>
        <v>9330</v>
      </c>
      <c r="H25" s="272">
        <v>649</v>
      </c>
      <c r="I25" s="270">
        <v>6169</v>
      </c>
      <c r="J25" s="270">
        <f t="shared" si="1"/>
        <v>6818</v>
      </c>
      <c r="K25" s="270">
        <v>2045</v>
      </c>
      <c r="L25" s="273">
        <v>1000</v>
      </c>
      <c r="M25" s="273">
        <v>9940</v>
      </c>
      <c r="N25" s="285">
        <v>0</v>
      </c>
      <c r="O25" s="285">
        <f t="shared" si="2"/>
        <v>19803</v>
      </c>
      <c r="P25" s="274">
        <v>0</v>
      </c>
      <c r="Q25" s="274">
        <f t="shared" si="3"/>
        <v>29133</v>
      </c>
    </row>
    <row r="26" spans="1:17" ht="59.25" customHeight="1" x14ac:dyDescent="0.2">
      <c r="A26" s="267">
        <f t="shared" si="4"/>
        <v>17</v>
      </c>
      <c r="B26" s="268" t="s">
        <v>22</v>
      </c>
      <c r="C26" s="269">
        <v>17856</v>
      </c>
      <c r="D26" s="270">
        <v>153</v>
      </c>
      <c r="E26" s="270">
        <v>437</v>
      </c>
      <c r="F26" s="284">
        <v>0</v>
      </c>
      <c r="G26" s="271">
        <f t="shared" si="0"/>
        <v>18446</v>
      </c>
      <c r="H26" s="272">
        <v>158</v>
      </c>
      <c r="I26" s="270">
        <v>14475</v>
      </c>
      <c r="J26" s="270">
        <f t="shared" si="1"/>
        <v>14633</v>
      </c>
      <c r="K26" s="270">
        <v>4390</v>
      </c>
      <c r="L26" s="273">
        <v>1500</v>
      </c>
      <c r="M26" s="273">
        <v>20087</v>
      </c>
      <c r="N26" s="285">
        <v>0</v>
      </c>
      <c r="O26" s="285">
        <f t="shared" si="2"/>
        <v>40610</v>
      </c>
      <c r="P26" s="274">
        <v>0</v>
      </c>
      <c r="Q26" s="274">
        <f t="shared" si="3"/>
        <v>59056</v>
      </c>
    </row>
    <row r="27" spans="1:17" ht="58.5" customHeight="1" x14ac:dyDescent="0.2">
      <c r="A27" s="267">
        <f t="shared" si="4"/>
        <v>18</v>
      </c>
      <c r="B27" s="268" t="s">
        <v>32</v>
      </c>
      <c r="C27" s="269">
        <v>4047</v>
      </c>
      <c r="D27" s="270">
        <v>52</v>
      </c>
      <c r="E27" s="270">
        <v>117</v>
      </c>
      <c r="F27" s="284">
        <v>0</v>
      </c>
      <c r="G27" s="271">
        <f t="shared" si="0"/>
        <v>4216</v>
      </c>
      <c r="H27" s="272">
        <v>409</v>
      </c>
      <c r="I27" s="270">
        <v>3245</v>
      </c>
      <c r="J27" s="270">
        <f t="shared" si="1"/>
        <v>3654</v>
      </c>
      <c r="K27" s="270">
        <v>1096</v>
      </c>
      <c r="L27" s="273">
        <v>600</v>
      </c>
      <c r="M27" s="273">
        <v>2475</v>
      </c>
      <c r="N27" s="285">
        <v>0</v>
      </c>
      <c r="O27" s="285">
        <f t="shared" si="2"/>
        <v>7825</v>
      </c>
      <c r="P27" s="274">
        <v>0</v>
      </c>
      <c r="Q27" s="274">
        <f t="shared" si="3"/>
        <v>12041</v>
      </c>
    </row>
    <row r="28" spans="1:17" ht="53.25" customHeight="1" x14ac:dyDescent="0.2">
      <c r="A28" s="267">
        <f t="shared" si="4"/>
        <v>19</v>
      </c>
      <c r="B28" s="268" t="s">
        <v>8</v>
      </c>
      <c r="C28" s="275">
        <v>11556</v>
      </c>
      <c r="D28" s="270">
        <v>79</v>
      </c>
      <c r="E28" s="273">
        <v>83</v>
      </c>
      <c r="F28" s="285">
        <v>0</v>
      </c>
      <c r="G28" s="271">
        <f t="shared" si="0"/>
        <v>11718</v>
      </c>
      <c r="H28" s="276">
        <v>2050</v>
      </c>
      <c r="I28" s="273">
        <v>14454</v>
      </c>
      <c r="J28" s="270">
        <f t="shared" si="1"/>
        <v>16504</v>
      </c>
      <c r="K28" s="270">
        <v>4951</v>
      </c>
      <c r="L28" s="270">
        <v>2400</v>
      </c>
      <c r="M28" s="273">
        <v>18556</v>
      </c>
      <c r="N28" s="285">
        <v>0</v>
      </c>
      <c r="O28" s="285">
        <f t="shared" si="2"/>
        <v>42411</v>
      </c>
      <c r="P28" s="274">
        <v>0</v>
      </c>
      <c r="Q28" s="274">
        <f t="shared" si="3"/>
        <v>54129</v>
      </c>
    </row>
    <row r="29" spans="1:17" ht="67.5" x14ac:dyDescent="0.2">
      <c r="A29" s="267">
        <f t="shared" si="4"/>
        <v>20</v>
      </c>
      <c r="B29" s="268" t="s">
        <v>50</v>
      </c>
      <c r="C29" s="275">
        <v>10700</v>
      </c>
      <c r="D29" s="270">
        <v>64</v>
      </c>
      <c r="E29" s="273">
        <v>163</v>
      </c>
      <c r="F29" s="285">
        <v>0</v>
      </c>
      <c r="G29" s="271">
        <f t="shared" si="0"/>
        <v>10927</v>
      </c>
      <c r="H29" s="276">
        <v>2096</v>
      </c>
      <c r="I29" s="273">
        <v>13448</v>
      </c>
      <c r="J29" s="270">
        <f t="shared" si="1"/>
        <v>15544</v>
      </c>
      <c r="K29" s="270">
        <v>4663</v>
      </c>
      <c r="L29" s="270">
        <v>2400</v>
      </c>
      <c r="M29" s="273">
        <v>19164</v>
      </c>
      <c r="N29" s="285">
        <v>0</v>
      </c>
      <c r="O29" s="285">
        <f t="shared" si="2"/>
        <v>41771</v>
      </c>
      <c r="P29" s="274">
        <v>0</v>
      </c>
      <c r="Q29" s="274">
        <f t="shared" si="3"/>
        <v>52698</v>
      </c>
    </row>
    <row r="30" spans="1:17" ht="67.5" x14ac:dyDescent="0.2">
      <c r="A30" s="267">
        <f t="shared" si="4"/>
        <v>21</v>
      </c>
      <c r="B30" s="268" t="s">
        <v>61</v>
      </c>
      <c r="C30" s="275">
        <v>24986</v>
      </c>
      <c r="D30" s="270">
        <v>116</v>
      </c>
      <c r="E30" s="273">
        <v>197</v>
      </c>
      <c r="F30" s="285">
        <v>0</v>
      </c>
      <c r="G30" s="271">
        <f t="shared" si="0"/>
        <v>25299</v>
      </c>
      <c r="H30" s="276">
        <v>2500</v>
      </c>
      <c r="I30" s="273">
        <v>13849</v>
      </c>
      <c r="J30" s="270">
        <f t="shared" si="1"/>
        <v>16349</v>
      </c>
      <c r="K30" s="270">
        <v>4905</v>
      </c>
      <c r="L30" s="270">
        <v>1800</v>
      </c>
      <c r="M30" s="273">
        <v>13706</v>
      </c>
      <c r="N30" s="285">
        <v>0</v>
      </c>
      <c r="O30" s="285">
        <f t="shared" si="2"/>
        <v>36760</v>
      </c>
      <c r="P30" s="274">
        <v>0</v>
      </c>
      <c r="Q30" s="274">
        <f t="shared" si="3"/>
        <v>62059</v>
      </c>
    </row>
    <row r="31" spans="1:17" ht="67.5" x14ac:dyDescent="0.2">
      <c r="A31" s="267">
        <f t="shared" si="4"/>
        <v>22</v>
      </c>
      <c r="B31" s="268" t="s">
        <v>144</v>
      </c>
      <c r="C31" s="275">
        <v>24000</v>
      </c>
      <c r="D31" s="270">
        <v>131</v>
      </c>
      <c r="E31" s="273">
        <v>689</v>
      </c>
      <c r="F31" s="285">
        <v>0</v>
      </c>
      <c r="G31" s="271">
        <f t="shared" si="0"/>
        <v>24820</v>
      </c>
      <c r="H31" s="276">
        <v>1228</v>
      </c>
      <c r="I31" s="273">
        <v>12368</v>
      </c>
      <c r="J31" s="270">
        <f t="shared" si="1"/>
        <v>13596</v>
      </c>
      <c r="K31" s="270">
        <v>4079</v>
      </c>
      <c r="L31" s="270">
        <v>2000</v>
      </c>
      <c r="M31" s="273">
        <v>20054</v>
      </c>
      <c r="N31" s="285">
        <v>27000</v>
      </c>
      <c r="O31" s="285">
        <f t="shared" si="2"/>
        <v>66729</v>
      </c>
      <c r="P31" s="274">
        <v>27000</v>
      </c>
      <c r="Q31" s="274">
        <f t="shared" si="3"/>
        <v>91549</v>
      </c>
    </row>
    <row r="32" spans="1:17" ht="67.5" x14ac:dyDescent="0.2">
      <c r="A32" s="267">
        <f t="shared" si="4"/>
        <v>23</v>
      </c>
      <c r="B32" s="268" t="s">
        <v>10</v>
      </c>
      <c r="C32" s="275">
        <v>17660</v>
      </c>
      <c r="D32" s="270">
        <v>68</v>
      </c>
      <c r="E32" s="273">
        <v>49</v>
      </c>
      <c r="F32" s="285">
        <v>0</v>
      </c>
      <c r="G32" s="271">
        <f t="shared" si="0"/>
        <v>17777</v>
      </c>
      <c r="H32" s="276">
        <v>3603</v>
      </c>
      <c r="I32" s="273">
        <v>7666</v>
      </c>
      <c r="J32" s="270">
        <f t="shared" si="1"/>
        <v>11269</v>
      </c>
      <c r="K32" s="270">
        <v>3381</v>
      </c>
      <c r="L32" s="270">
        <v>2400</v>
      </c>
      <c r="M32" s="273">
        <v>13478</v>
      </c>
      <c r="N32" s="285">
        <v>0</v>
      </c>
      <c r="O32" s="285">
        <f t="shared" si="2"/>
        <v>30528</v>
      </c>
      <c r="P32" s="274">
        <v>0</v>
      </c>
      <c r="Q32" s="274">
        <f t="shared" si="3"/>
        <v>48305</v>
      </c>
    </row>
    <row r="33" spans="1:17" ht="67.5" x14ac:dyDescent="0.2">
      <c r="A33" s="267">
        <f t="shared" si="4"/>
        <v>24</v>
      </c>
      <c r="B33" s="268" t="s">
        <v>92</v>
      </c>
      <c r="C33" s="275">
        <v>5149</v>
      </c>
      <c r="D33" s="270">
        <v>16</v>
      </c>
      <c r="E33" s="273">
        <v>228</v>
      </c>
      <c r="F33" s="285">
        <v>17440</v>
      </c>
      <c r="G33" s="271">
        <f t="shared" si="0"/>
        <v>22833</v>
      </c>
      <c r="H33" s="276">
        <v>0</v>
      </c>
      <c r="I33" s="273">
        <v>0</v>
      </c>
      <c r="J33" s="270">
        <f t="shared" si="1"/>
        <v>0</v>
      </c>
      <c r="K33" s="270">
        <f>J33*0.3</f>
        <v>0</v>
      </c>
      <c r="L33" s="270">
        <v>0</v>
      </c>
      <c r="M33" s="273">
        <v>0</v>
      </c>
      <c r="N33" s="285">
        <v>0</v>
      </c>
      <c r="O33" s="285">
        <v>0</v>
      </c>
      <c r="P33" s="274">
        <v>17440</v>
      </c>
      <c r="Q33" s="274">
        <f t="shared" si="3"/>
        <v>22833</v>
      </c>
    </row>
    <row r="34" spans="1:17" ht="67.5" x14ac:dyDescent="0.2">
      <c r="A34" s="267">
        <f t="shared" si="4"/>
        <v>25</v>
      </c>
      <c r="B34" s="268" t="s">
        <v>179</v>
      </c>
      <c r="C34" s="286">
        <v>0</v>
      </c>
      <c r="D34" s="287">
        <v>0</v>
      </c>
      <c r="E34" s="288">
        <v>309</v>
      </c>
      <c r="F34" s="289">
        <v>0</v>
      </c>
      <c r="G34" s="271">
        <f t="shared" si="0"/>
        <v>309</v>
      </c>
      <c r="H34" s="290">
        <v>0</v>
      </c>
      <c r="I34" s="290">
        <v>0</v>
      </c>
      <c r="J34" s="290">
        <v>0</v>
      </c>
      <c r="K34" s="291">
        <v>0</v>
      </c>
      <c r="L34" s="290">
        <v>0</v>
      </c>
      <c r="M34" s="290">
        <v>0</v>
      </c>
      <c r="N34" s="292">
        <v>0</v>
      </c>
      <c r="O34" s="285">
        <f t="shared" si="2"/>
        <v>0</v>
      </c>
      <c r="P34" s="293">
        <v>0</v>
      </c>
      <c r="Q34" s="274">
        <f t="shared" si="3"/>
        <v>309</v>
      </c>
    </row>
    <row r="35" spans="1:17" ht="56.25" x14ac:dyDescent="0.2">
      <c r="A35" s="267">
        <f t="shared" si="4"/>
        <v>26</v>
      </c>
      <c r="B35" s="268" t="s">
        <v>35</v>
      </c>
      <c r="C35" s="286">
        <v>0</v>
      </c>
      <c r="D35" s="287">
        <v>0</v>
      </c>
      <c r="E35" s="288">
        <v>0</v>
      </c>
      <c r="F35" s="289">
        <v>0</v>
      </c>
      <c r="G35" s="271">
        <f t="shared" si="0"/>
        <v>0</v>
      </c>
      <c r="H35" s="290">
        <v>0</v>
      </c>
      <c r="I35" s="288">
        <v>0</v>
      </c>
      <c r="J35" s="287">
        <v>0</v>
      </c>
      <c r="K35" s="287">
        <v>0</v>
      </c>
      <c r="L35" s="287">
        <v>0</v>
      </c>
      <c r="M35" s="288">
        <v>0</v>
      </c>
      <c r="N35" s="289">
        <v>25000</v>
      </c>
      <c r="O35" s="285">
        <f t="shared" si="2"/>
        <v>25000</v>
      </c>
      <c r="P35" s="293">
        <v>25000</v>
      </c>
      <c r="Q35" s="274">
        <f t="shared" si="3"/>
        <v>25000</v>
      </c>
    </row>
    <row r="36" spans="1:17" ht="113.25" thickBot="1" x14ac:dyDescent="0.25">
      <c r="A36" s="267">
        <f t="shared" si="4"/>
        <v>27</v>
      </c>
      <c r="B36" s="294" t="s">
        <v>178</v>
      </c>
      <c r="C36" s="286">
        <v>102</v>
      </c>
      <c r="D36" s="287">
        <v>0</v>
      </c>
      <c r="E36" s="288">
        <v>0</v>
      </c>
      <c r="F36" s="289">
        <v>0</v>
      </c>
      <c r="G36" s="271">
        <f t="shared" si="0"/>
        <v>102</v>
      </c>
      <c r="H36" s="290">
        <v>0</v>
      </c>
      <c r="I36" s="288">
        <v>85</v>
      </c>
      <c r="J36" s="287">
        <f>I36+H36</f>
        <v>85</v>
      </c>
      <c r="K36" s="287">
        <v>25</v>
      </c>
      <c r="L36" s="287">
        <v>50</v>
      </c>
      <c r="M36" s="288">
        <v>50</v>
      </c>
      <c r="N36" s="289">
        <v>0</v>
      </c>
      <c r="O36" s="285">
        <f t="shared" si="2"/>
        <v>210</v>
      </c>
      <c r="P36" s="293">
        <v>0</v>
      </c>
      <c r="Q36" s="274">
        <f t="shared" si="3"/>
        <v>312</v>
      </c>
    </row>
    <row r="37" spans="1:17" ht="21.75" thickBot="1" x14ac:dyDescent="0.25">
      <c r="A37" s="295"/>
      <c r="B37" s="296" t="s">
        <v>192</v>
      </c>
      <c r="C37" s="297">
        <f>SUM(C10:C36)</f>
        <v>207997</v>
      </c>
      <c r="D37" s="298">
        <f>SUM(D10:D36)</f>
        <v>1677</v>
      </c>
      <c r="E37" s="298">
        <f>SUM(E10:E36)</f>
        <v>3612</v>
      </c>
      <c r="F37" s="299">
        <f>SUM(F10:F36)</f>
        <v>46940</v>
      </c>
      <c r="G37" s="300">
        <f>SUM(G10:G36)</f>
        <v>260226</v>
      </c>
      <c r="H37" s="301">
        <f t="shared" ref="H37:O37" si="5">SUM(H10:H33)</f>
        <v>20287</v>
      </c>
      <c r="I37" s="298">
        <f t="shared" si="5"/>
        <v>148862</v>
      </c>
      <c r="J37" s="298">
        <f t="shared" si="5"/>
        <v>169149</v>
      </c>
      <c r="K37" s="298">
        <f t="shared" si="5"/>
        <v>50746</v>
      </c>
      <c r="L37" s="298">
        <f t="shared" si="5"/>
        <v>25440</v>
      </c>
      <c r="M37" s="298">
        <f t="shared" si="5"/>
        <v>205321</v>
      </c>
      <c r="N37" s="299">
        <f>SUM(N10:N36)</f>
        <v>76000</v>
      </c>
      <c r="O37" s="299">
        <f t="shared" si="5"/>
        <v>501656</v>
      </c>
      <c r="P37" s="299">
        <f>SUM(P10:P36)</f>
        <v>122940</v>
      </c>
      <c r="Q37" s="302">
        <f>SUM(Q10:Q36)</f>
        <v>787092</v>
      </c>
    </row>
  </sheetData>
  <mergeCells count="21">
    <mergeCell ref="A4:A8"/>
    <mergeCell ref="B4:B8"/>
    <mergeCell ref="C5:C8"/>
    <mergeCell ref="D5:D8"/>
    <mergeCell ref="E5:E8"/>
    <mergeCell ref="I6:I8"/>
    <mergeCell ref="A3:Q3"/>
    <mergeCell ref="C4:G4"/>
    <mergeCell ref="H4:O4"/>
    <mergeCell ref="G5:G8"/>
    <mergeCell ref="H5:J5"/>
    <mergeCell ref="H6:H8"/>
    <mergeCell ref="P5:P8"/>
    <mergeCell ref="Q5:Q8"/>
    <mergeCell ref="J6:J8"/>
    <mergeCell ref="K5:K8"/>
    <mergeCell ref="F5:F8"/>
    <mergeCell ref="L5:L8"/>
    <mergeCell ref="M5:M8"/>
    <mergeCell ref="N5:N8"/>
    <mergeCell ref="O5:O8"/>
  </mergeCells>
  <pageMargins left="0.7" right="0.7" top="0.75" bottom="0.75" header="0.3" footer="0.3"/>
  <pageSetup paperSize="9" scale="69" fitToHeight="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4"/>
  <sheetViews>
    <sheetView workbookViewId="0">
      <selection activeCell="C6" sqref="C6:C10"/>
    </sheetView>
  </sheetViews>
  <sheetFormatPr defaultColWidth="8.85546875" defaultRowHeight="12.75" x14ac:dyDescent="0.2"/>
  <cols>
    <col min="1" max="1" width="7" style="2" customWidth="1"/>
    <col min="2" max="2" width="14.28515625" style="13" customWidth="1"/>
    <col min="3" max="3" width="8.5703125" style="3" customWidth="1"/>
    <col min="4" max="4" width="8.7109375" style="3" customWidth="1"/>
    <col min="5" max="5" width="8.140625" style="2" customWidth="1"/>
    <col min="6" max="6" width="11" style="2" customWidth="1"/>
    <col min="7" max="7" width="8.85546875" style="2" customWidth="1"/>
    <col min="8" max="9" width="9.5703125" style="2" customWidth="1"/>
    <col min="10" max="10" width="9.28515625" style="2" customWidth="1"/>
    <col min="11" max="11" width="10" style="2" customWidth="1"/>
    <col min="12" max="12" width="11" style="2" customWidth="1"/>
    <col min="13" max="13" width="8.42578125" style="2" customWidth="1"/>
    <col min="14" max="14" width="11.28515625" style="2" customWidth="1"/>
    <col min="15" max="15" width="6.42578125" style="2" customWidth="1"/>
    <col min="16" max="16" width="10.7109375" style="2" customWidth="1"/>
    <col min="17" max="17" width="12.28515625" style="2" customWidth="1"/>
    <col min="18" max="18" width="12.28515625" style="2" hidden="1" customWidth="1"/>
    <col min="19" max="20" width="12.28515625" style="101" hidden="1" customWidth="1"/>
    <col min="21" max="22" width="12.28515625" style="2" hidden="1" customWidth="1"/>
    <col min="23" max="23" width="8.85546875" style="205" hidden="1" customWidth="1"/>
    <col min="24" max="24" width="10.7109375" style="101" hidden="1" customWidth="1"/>
    <col min="25" max="25" width="8.85546875" style="2" hidden="1" customWidth="1"/>
    <col min="26" max="26" width="8.85546875" style="225" hidden="1" customWidth="1"/>
    <col min="27" max="27" width="11.7109375" style="2" hidden="1" customWidth="1"/>
    <col min="28" max="28" width="10.7109375" style="101" hidden="1" customWidth="1"/>
    <col min="29" max="32" width="8.85546875" style="2" hidden="1" customWidth="1"/>
    <col min="33" max="33" width="16.28515625" style="206" hidden="1" customWidth="1"/>
    <col min="34" max="34" width="11.5703125" style="2" hidden="1" customWidth="1"/>
    <col min="35" max="35" width="11.7109375" style="101" hidden="1" customWidth="1"/>
    <col min="36" max="36" width="15.5703125" style="142" hidden="1" customWidth="1"/>
    <col min="37" max="37" width="11.7109375" style="101" hidden="1" customWidth="1"/>
    <col min="38" max="38" width="12.7109375" style="2" hidden="1" customWidth="1"/>
    <col min="39" max="39" width="10.85546875" style="2" hidden="1" customWidth="1"/>
    <col min="40" max="40" width="11.28515625" style="2" hidden="1" customWidth="1"/>
    <col min="41" max="42" width="8.85546875" style="2" hidden="1" customWidth="1"/>
    <col min="43" max="43" width="0" style="2" hidden="1" customWidth="1"/>
    <col min="44" max="16384" width="8.85546875" style="2"/>
  </cols>
  <sheetData>
    <row r="1" spans="1:40" ht="26.45" customHeight="1" x14ac:dyDescent="0.3">
      <c r="O1" s="472" t="s">
        <v>363</v>
      </c>
      <c r="P1" s="472"/>
    </row>
    <row r="2" spans="1:40" ht="40.15" customHeight="1" x14ac:dyDescent="0.2">
      <c r="A2" s="419" t="s">
        <v>371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40" ht="18.75" customHeight="1" x14ac:dyDescent="0.2">
      <c r="A3" s="441" t="s">
        <v>275</v>
      </c>
      <c r="B3" s="360" t="s">
        <v>276</v>
      </c>
      <c r="C3" s="369" t="s">
        <v>71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1"/>
      <c r="S3" s="349"/>
      <c r="T3" s="349"/>
      <c r="U3" s="349"/>
      <c r="V3" s="349"/>
      <c r="W3" s="349"/>
      <c r="X3" s="349"/>
      <c r="AA3" s="325" t="s">
        <v>199</v>
      </c>
    </row>
    <row r="4" spans="1:40" ht="33.75" customHeight="1" x14ac:dyDescent="0.2">
      <c r="A4" s="442"/>
      <c r="B4" s="361"/>
      <c r="C4" s="321" t="s">
        <v>40</v>
      </c>
      <c r="D4" s="366" t="s">
        <v>325</v>
      </c>
      <c r="E4" s="321" t="s">
        <v>259</v>
      </c>
      <c r="F4" s="366" t="s">
        <v>326</v>
      </c>
      <c r="G4" s="321" t="s">
        <v>3</v>
      </c>
      <c r="H4" s="321" t="s">
        <v>162</v>
      </c>
      <c r="I4" s="366" t="s">
        <v>324</v>
      </c>
      <c r="J4" s="366" t="s">
        <v>370</v>
      </c>
      <c r="K4" s="364" t="s">
        <v>39</v>
      </c>
      <c r="L4" s="364"/>
      <c r="M4" s="364"/>
      <c r="N4" s="365"/>
      <c r="O4" s="321" t="s">
        <v>62</v>
      </c>
      <c r="P4" s="321" t="s">
        <v>366</v>
      </c>
      <c r="S4" s="349"/>
      <c r="T4" s="349"/>
      <c r="U4" s="349"/>
      <c r="V4" s="349"/>
      <c r="W4" s="349"/>
      <c r="X4" s="349"/>
      <c r="AA4" s="325"/>
      <c r="AC4" s="325" t="s">
        <v>220</v>
      </c>
      <c r="AD4" s="325"/>
      <c r="AE4" s="325"/>
      <c r="AF4" s="207"/>
      <c r="AH4" s="321" t="s">
        <v>65</v>
      </c>
    </row>
    <row r="5" spans="1:40" ht="20.25" customHeight="1" x14ac:dyDescent="0.2">
      <c r="A5" s="442"/>
      <c r="B5" s="361"/>
      <c r="C5" s="321"/>
      <c r="D5" s="367"/>
      <c r="E5" s="321"/>
      <c r="F5" s="367"/>
      <c r="G5" s="321"/>
      <c r="H5" s="321"/>
      <c r="I5" s="367"/>
      <c r="J5" s="367"/>
      <c r="K5" s="366" t="s">
        <v>255</v>
      </c>
      <c r="L5" s="366" t="s">
        <v>253</v>
      </c>
      <c r="M5" s="321" t="s">
        <v>256</v>
      </c>
      <c r="N5" s="366" t="s">
        <v>6</v>
      </c>
      <c r="O5" s="321"/>
      <c r="P5" s="321"/>
      <c r="S5" s="349"/>
      <c r="T5" s="349"/>
      <c r="U5" s="349"/>
      <c r="V5" s="349"/>
      <c r="W5" s="349"/>
      <c r="X5" s="349"/>
      <c r="AA5" s="325"/>
      <c r="AC5" s="321" t="s">
        <v>42</v>
      </c>
      <c r="AD5" s="321" t="s">
        <v>41</v>
      </c>
      <c r="AE5" s="321" t="s">
        <v>5</v>
      </c>
      <c r="AF5" s="208"/>
      <c r="AH5" s="321"/>
    </row>
    <row r="6" spans="1:40" ht="46.5" customHeight="1" x14ac:dyDescent="0.2">
      <c r="A6" s="442"/>
      <c r="B6" s="361"/>
      <c r="C6" s="321"/>
      <c r="D6" s="367"/>
      <c r="E6" s="321"/>
      <c r="F6" s="367"/>
      <c r="G6" s="321"/>
      <c r="H6" s="321"/>
      <c r="I6" s="367"/>
      <c r="J6" s="367"/>
      <c r="K6" s="367"/>
      <c r="L6" s="367"/>
      <c r="M6" s="321"/>
      <c r="N6" s="367"/>
      <c r="O6" s="321"/>
      <c r="P6" s="321"/>
      <c r="S6" s="349" t="s">
        <v>152</v>
      </c>
      <c r="T6" s="349"/>
      <c r="U6" s="349"/>
      <c r="V6" s="349"/>
      <c r="W6" s="349"/>
      <c r="X6" s="349"/>
      <c r="AA6" s="325"/>
      <c r="AB6" s="316"/>
      <c r="AC6" s="321"/>
      <c r="AD6" s="321"/>
      <c r="AE6" s="321"/>
      <c r="AF6" s="208"/>
      <c r="AH6" s="321"/>
      <c r="AI6" s="101" t="s">
        <v>222</v>
      </c>
    </row>
    <row r="7" spans="1:40" ht="81" customHeight="1" x14ac:dyDescent="0.2">
      <c r="A7" s="443"/>
      <c r="B7" s="362"/>
      <c r="C7" s="321"/>
      <c r="D7" s="368"/>
      <c r="E7" s="321"/>
      <c r="F7" s="368"/>
      <c r="G7" s="321"/>
      <c r="H7" s="321"/>
      <c r="I7" s="368"/>
      <c r="J7" s="368"/>
      <c r="K7" s="368"/>
      <c r="L7" s="368"/>
      <c r="M7" s="321"/>
      <c r="N7" s="368"/>
      <c r="O7" s="321"/>
      <c r="P7" s="321"/>
      <c r="S7" s="311" t="s">
        <v>198</v>
      </c>
      <c r="T7" s="311" t="s">
        <v>195</v>
      </c>
      <c r="U7" s="311" t="s">
        <v>196</v>
      </c>
      <c r="V7" s="311" t="s">
        <v>197</v>
      </c>
      <c r="W7" s="311" t="s">
        <v>200</v>
      </c>
      <c r="X7" s="311" t="s">
        <v>201</v>
      </c>
      <c r="Y7" s="2">
        <v>0.79</v>
      </c>
      <c r="Z7" s="225" t="s">
        <v>254</v>
      </c>
      <c r="AA7" s="325"/>
      <c r="AB7" s="319" t="s">
        <v>224</v>
      </c>
      <c r="AC7" s="321"/>
      <c r="AD7" s="321"/>
      <c r="AE7" s="321"/>
      <c r="AF7" s="208" t="s">
        <v>227</v>
      </c>
      <c r="AG7" s="224" t="s">
        <v>221</v>
      </c>
      <c r="AH7" s="321"/>
      <c r="AI7" s="316">
        <v>2.3450000000000002</v>
      </c>
      <c r="AJ7" s="319" t="s">
        <v>223</v>
      </c>
      <c r="AK7" s="316">
        <v>0.78</v>
      </c>
      <c r="AL7" s="316" t="s">
        <v>225</v>
      </c>
      <c r="AM7" s="438" t="s">
        <v>226</v>
      </c>
      <c r="AN7" s="439"/>
    </row>
    <row r="8" spans="1:40" x14ac:dyDescent="0.2">
      <c r="A8" s="316">
        <v>2019</v>
      </c>
      <c r="B8" s="316">
        <v>996319</v>
      </c>
      <c r="C8" s="316">
        <v>173788</v>
      </c>
      <c r="D8" s="316">
        <v>9067</v>
      </c>
      <c r="E8" s="316">
        <v>4077</v>
      </c>
      <c r="F8" s="316">
        <v>1020</v>
      </c>
      <c r="G8" s="316">
        <v>56700</v>
      </c>
      <c r="H8" s="316">
        <v>61772</v>
      </c>
      <c r="I8" s="316">
        <v>750</v>
      </c>
      <c r="J8" s="316">
        <v>6287</v>
      </c>
      <c r="K8" s="41">
        <v>2869399</v>
      </c>
      <c r="L8" s="41">
        <v>787091.9</v>
      </c>
      <c r="M8" s="316">
        <v>557939</v>
      </c>
      <c r="N8" s="316">
        <v>1763485</v>
      </c>
      <c r="O8" s="316">
        <v>8350</v>
      </c>
      <c r="P8" s="316">
        <v>298896</v>
      </c>
    </row>
    <row r="9" spans="1:40" x14ac:dyDescent="0.2">
      <c r="A9" s="316">
        <v>2020</v>
      </c>
      <c r="B9" s="316">
        <v>996319</v>
      </c>
      <c r="C9" s="41">
        <v>174924</v>
      </c>
      <c r="D9" s="41">
        <v>10192</v>
      </c>
      <c r="E9" s="41">
        <v>4982</v>
      </c>
      <c r="F9" s="41">
        <v>1245</v>
      </c>
      <c r="G9" s="316">
        <v>56700</v>
      </c>
      <c r="H9" s="41">
        <v>61772</v>
      </c>
      <c r="I9" s="41">
        <v>800</v>
      </c>
      <c r="J9" s="41">
        <v>6476</v>
      </c>
      <c r="K9" s="41">
        <v>2889325</v>
      </c>
      <c r="L9" s="41">
        <v>805026</v>
      </c>
      <c r="M9" s="41">
        <v>538012</v>
      </c>
      <c r="N9" s="316">
        <v>1763485</v>
      </c>
      <c r="O9" s="316">
        <v>8350</v>
      </c>
      <c r="P9" s="41">
        <v>288933</v>
      </c>
    </row>
    <row r="10" spans="1:40" x14ac:dyDescent="0.2">
      <c r="A10" s="316">
        <v>2021</v>
      </c>
      <c r="B10" s="316">
        <v>996319</v>
      </c>
      <c r="C10" s="41">
        <v>175452</v>
      </c>
      <c r="D10" s="41">
        <v>10720</v>
      </c>
      <c r="E10" s="41">
        <v>4982</v>
      </c>
      <c r="F10" s="41">
        <v>1245</v>
      </c>
      <c r="G10" s="316">
        <v>56700</v>
      </c>
      <c r="H10" s="41">
        <v>61772</v>
      </c>
      <c r="I10" s="41">
        <v>1000</v>
      </c>
      <c r="J10" s="41">
        <v>6655</v>
      </c>
      <c r="K10" s="41">
        <v>2909251</v>
      </c>
      <c r="L10" s="41">
        <v>822959</v>
      </c>
      <c r="M10" s="41">
        <v>538012</v>
      </c>
      <c r="N10" s="316">
        <v>1763485</v>
      </c>
      <c r="O10" s="316">
        <v>8350</v>
      </c>
      <c r="P10" s="41">
        <v>288933</v>
      </c>
    </row>
    <row r="63" ht="48.75" customHeight="1" x14ac:dyDescent="0.2"/>
    <row r="64" ht="42" customHeight="1" x14ac:dyDescent="0.2"/>
  </sheetData>
  <mergeCells count="29">
    <mergeCell ref="AM7:AN7"/>
    <mergeCell ref="AC4:AE4"/>
    <mergeCell ref="AH4:AH7"/>
    <mergeCell ref="K5:K7"/>
    <mergeCell ref="L5:L7"/>
    <mergeCell ref="M5:M7"/>
    <mergeCell ref="N5:N7"/>
    <mergeCell ref="AC5:AC7"/>
    <mergeCell ref="AD5:AD7"/>
    <mergeCell ref="AE5:AE7"/>
    <mergeCell ref="AA3:AA7"/>
    <mergeCell ref="S3:X5"/>
    <mergeCell ref="S6:X6"/>
    <mergeCell ref="G4:G7"/>
    <mergeCell ref="H4:H7"/>
    <mergeCell ref="I4:I7"/>
    <mergeCell ref="O1:P1"/>
    <mergeCell ref="A2:P2"/>
    <mergeCell ref="A3:A7"/>
    <mergeCell ref="B3:B7"/>
    <mergeCell ref="C3:P3"/>
    <mergeCell ref="K4:N4"/>
    <mergeCell ref="O4:O7"/>
    <mergeCell ref="P4:P7"/>
    <mergeCell ref="J4:J7"/>
    <mergeCell ref="C4:C7"/>
    <mergeCell ref="D4:D7"/>
    <mergeCell ref="E4:E7"/>
    <mergeCell ref="F4:F7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5</vt:i4>
      </vt:variant>
    </vt:vector>
  </HeadingPairs>
  <TitlesOfParts>
    <vt:vector size="21" baseType="lpstr">
      <vt:lpstr>Приложение 1</vt:lpstr>
      <vt:lpstr>Приложение2</vt:lpstr>
      <vt:lpstr>Приложение 2</vt:lpstr>
      <vt:lpstr>Приложение 4</vt:lpstr>
      <vt:lpstr>Таблица 1</vt:lpstr>
      <vt:lpstr>ДС</vt:lpstr>
      <vt:lpstr>КС+ДС</vt:lpstr>
      <vt:lpstr>Таблица 2</vt:lpstr>
      <vt:lpstr>Мед.услуги</vt:lpstr>
      <vt:lpstr>Таблица 4</vt:lpstr>
      <vt:lpstr>ЭКО</vt:lpstr>
      <vt:lpstr>Центры здоровья</vt:lpstr>
      <vt:lpstr>Тромболизис</vt:lpstr>
      <vt:lpstr>2019-2021</vt:lpstr>
      <vt:lpstr>Профосмотры</vt:lpstr>
      <vt:lpstr>Таблица 9</vt:lpstr>
      <vt:lpstr>'Таблица 1'!Заголовки_для_печати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  <vt:lpstr>'Таблица 1'!Область_печати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2019-01-11T10:22:15Z</cp:lastPrinted>
  <dcterms:created xsi:type="dcterms:W3CDTF">2014-12-16T06:42:44Z</dcterms:created>
  <dcterms:modified xsi:type="dcterms:W3CDTF">2019-01-17T13:18:09Z</dcterms:modified>
</cp:coreProperties>
</file>